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Plate Reader\"/>
    </mc:Choice>
  </mc:AlternateContent>
  <xr:revisionPtr revIDLastSave="0" documentId="13_ncr:1_{18D6967A-8C87-4E51-9A6E-E8E58D86E964}" xr6:coauthVersionLast="47" xr6:coauthVersionMax="47" xr10:uidLastSave="{00000000-0000-0000-0000-000000000000}"/>
  <bookViews>
    <workbookView xWindow="-108" yWindow="-108" windowWidth="23256" windowHeight="12456" xr2:uid="{77087D0D-9F62-4B07-84D7-C32EFCFF9001}"/>
  </bookViews>
  <sheets>
    <sheet name="Sheet1" sheetId="1" r:id="rId1"/>
    <sheet name="Sheet1 (2)" sheetId="2" r:id="rId2"/>
    <sheet name="Sheet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0" i="2" l="1"/>
  <c r="U19" i="2"/>
  <c r="U18" i="2"/>
  <c r="Z17" i="2"/>
  <c r="Y17" i="2"/>
  <c r="U17" i="2"/>
  <c r="Z16" i="2"/>
  <c r="Y16" i="2"/>
  <c r="U16" i="2"/>
  <c r="U15" i="2"/>
  <c r="Z14" i="2"/>
  <c r="Y14" i="2"/>
  <c r="U14" i="2"/>
  <c r="Z13" i="2"/>
  <c r="Y13" i="2"/>
  <c r="U13" i="2"/>
  <c r="Z13" i="1"/>
  <c r="Y17" i="1"/>
  <c r="Y16" i="1"/>
  <c r="Y14" i="1"/>
  <c r="Y13" i="1"/>
  <c r="Z17" i="1"/>
  <c r="Z16" i="1"/>
  <c r="Z14" i="1"/>
  <c r="U14" i="1"/>
  <c r="U15" i="1"/>
  <c r="U16" i="1"/>
  <c r="U17" i="1"/>
  <c r="U18" i="1"/>
  <c r="U19" i="1"/>
  <c r="U20" i="1"/>
  <c r="U13" i="1"/>
</calcChain>
</file>

<file path=xl/sharedStrings.xml><?xml version="1.0" encoding="utf-8"?>
<sst xmlns="http://schemas.openxmlformats.org/spreadsheetml/2006/main" count="215" uniqueCount="45">
  <si>
    <t>A</t>
  </si>
  <si>
    <t>Lum</t>
  </si>
  <si>
    <t>B</t>
  </si>
  <si>
    <t>C</t>
  </si>
  <si>
    <t>D</t>
  </si>
  <si>
    <t>E</t>
  </si>
  <si>
    <t>OVRFLW</t>
  </si>
  <si>
    <t>F</t>
  </si>
  <si>
    <t>G</t>
  </si>
  <si>
    <t>H</t>
  </si>
  <si>
    <t>Gain110</t>
  </si>
  <si>
    <t>Gain100</t>
  </si>
  <si>
    <t>Gain135</t>
  </si>
  <si>
    <t>Sample ID</t>
  </si>
  <si>
    <t>Stock Concentration</t>
  </si>
  <si>
    <t>6/7 EC 2</t>
  </si>
  <si>
    <t>10.65 pmol/uL</t>
  </si>
  <si>
    <t>18.585 pmol/uL</t>
  </si>
  <si>
    <t>Reaction</t>
  </si>
  <si>
    <t>Moles Used (pmol)</t>
  </si>
  <si>
    <t>Volume Used (uL)</t>
  </si>
  <si>
    <t>E. coli (160 pmol)</t>
  </si>
  <si>
    <t>E. coli (80 pmol)</t>
  </si>
  <si>
    <t>E. coli (40 pmol)</t>
  </si>
  <si>
    <t>40 &amp; 40</t>
  </si>
  <si>
    <t>3.76, 2.15</t>
  </si>
  <si>
    <t>Negative Control</t>
  </si>
  <si>
    <t>-</t>
  </si>
  <si>
    <t>Luminescence</t>
  </si>
  <si>
    <t>Adj. Luminescence</t>
  </si>
  <si>
    <t>Map</t>
  </si>
  <si>
    <t>Buff&amp;Sub</t>
  </si>
  <si>
    <t>2.488 pmol/uL</t>
  </si>
  <si>
    <t>9/16 LVS 2 (MHB)</t>
  </si>
  <si>
    <t>11/9 LVS 3 (BHI)</t>
  </si>
  <si>
    <t>40 &amp; 20</t>
  </si>
  <si>
    <t>E. coli &amp; LVS (BHI)</t>
  </si>
  <si>
    <t>E. coli &amp; LVS (MHB)</t>
  </si>
  <si>
    <t>LVS (BHI)</t>
  </si>
  <si>
    <t>LVS (MHB)</t>
  </si>
  <si>
    <t>3.76, 8.04</t>
  </si>
  <si>
    <t>Read 1</t>
  </si>
  <si>
    <t>Read 2</t>
  </si>
  <si>
    <t>Nov 27 Assay</t>
  </si>
  <si>
    <t>Dec 4 Assay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</si>
</sst>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C9E0F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with Translation of pKR208 by E. coli and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Sheet1!$Q$13:$Q$20</c:f>
              <c:strCache>
                <c:ptCount val="8"/>
                <c:pt idx="0">
                  <c:v>E. coli (160 pmol)</c:v>
                </c:pt>
                <c:pt idx="1">
                  <c:v>E. coli (80 pmol)</c:v>
                </c:pt>
                <c:pt idx="2">
                  <c:v>E. coli (40 pmol)</c:v>
                </c:pt>
                <c:pt idx="3">
                  <c:v>E. coli &amp; LVS (BHI)</c:v>
                </c:pt>
                <c:pt idx="4">
                  <c:v>E. coli &amp; LVS (MHB)</c:v>
                </c:pt>
                <c:pt idx="5">
                  <c:v>LVS (BHI)</c:v>
                </c:pt>
                <c:pt idx="6">
                  <c:v>LVS (MHB)</c:v>
                </c:pt>
                <c:pt idx="7">
                  <c:v>Negative Control</c:v>
                </c:pt>
              </c:strCache>
            </c:strRef>
          </c:cat>
          <c:val>
            <c:numRef>
              <c:f>Sheet1!$U$13:$U$20</c:f>
              <c:numCache>
                <c:formatCode>General</c:formatCode>
                <c:ptCount val="8"/>
                <c:pt idx="0">
                  <c:v>46757</c:v>
                </c:pt>
                <c:pt idx="1">
                  <c:v>41819</c:v>
                </c:pt>
                <c:pt idx="2">
                  <c:v>48337</c:v>
                </c:pt>
                <c:pt idx="3">
                  <c:v>33210</c:v>
                </c:pt>
                <c:pt idx="4">
                  <c:v>45131</c:v>
                </c:pt>
                <c:pt idx="5">
                  <c:v>98558</c:v>
                </c:pt>
                <c:pt idx="6">
                  <c:v>1109847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84-6746-84B2-8E4C6731F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7630048"/>
        <c:axId val="1207666112"/>
      </c:barChart>
      <c:catAx>
        <c:axId val="1207630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7666112"/>
        <c:crosses val="autoZero"/>
        <c:auto val="1"/>
        <c:lblAlgn val="ctr"/>
        <c:lblOffset val="100"/>
        <c:noMultiLvlLbl val="0"/>
      </c:catAx>
      <c:valAx>
        <c:axId val="120766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Luminescence Units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7630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with Translation of pKR208 by E. coli and LVS Ribosomes (Read 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Sheet1!$Q$13:$Q$17</c:f>
              <c:strCache>
                <c:ptCount val="5"/>
                <c:pt idx="0">
                  <c:v>E. coli (160 pmol)</c:v>
                </c:pt>
                <c:pt idx="1">
                  <c:v>E. coli (80 pmol)</c:v>
                </c:pt>
                <c:pt idx="2">
                  <c:v>E. coli (40 pmol)</c:v>
                </c:pt>
                <c:pt idx="3">
                  <c:v>E. coli &amp; LVS (BHI)</c:v>
                </c:pt>
                <c:pt idx="4">
                  <c:v>E. coli &amp; LVS (MHB)</c:v>
                </c:pt>
              </c:strCache>
            </c:strRef>
          </c:cat>
          <c:val>
            <c:numRef>
              <c:f>Sheet1!$U$13:$U$17</c:f>
              <c:numCache>
                <c:formatCode>General</c:formatCode>
                <c:ptCount val="5"/>
                <c:pt idx="0">
                  <c:v>46757</c:v>
                </c:pt>
                <c:pt idx="1">
                  <c:v>41819</c:v>
                </c:pt>
                <c:pt idx="2">
                  <c:v>48337</c:v>
                </c:pt>
                <c:pt idx="3">
                  <c:v>33210</c:v>
                </c:pt>
                <c:pt idx="4">
                  <c:v>45131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84-6746-84B2-8E4C6731F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7630048"/>
        <c:axId val="1207666112"/>
      </c:barChart>
      <c:catAx>
        <c:axId val="120763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7666112"/>
        <c:crosses val="autoZero"/>
        <c:auto val="1"/>
        <c:lblAlgn val="ctr"/>
        <c:lblOffset val="100"/>
        <c:noMultiLvlLbl val="0"/>
      </c:catAx>
      <c:valAx>
        <c:axId val="120766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7630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Difference Between Reads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Sheet1!$Y$12</c:f>
              <c:strCache>
                <c:ptCount val="1"/>
                <c:pt idx="0">
                  <c:v>Read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Sheet1!$X$13:$X$17</c:f>
              <c:strCache>
                <c:ptCount val="5"/>
                <c:pt idx="0">
                  <c:v>E. coli (160 pmol)</c:v>
                </c:pt>
                <c:pt idx="1">
                  <c:v>E. coli (80 pmol)</c:v>
                </c:pt>
                <c:pt idx="2">
                  <c:v>E. coli (40 pmol)</c:v>
                </c:pt>
                <c:pt idx="3">
                  <c:v>E. coli &amp; LVS (BHI)</c:v>
                </c:pt>
                <c:pt idx="4">
                  <c:v>E. coli &amp; LVS (MHB)</c:v>
                </c:pt>
              </c:strCache>
            </c:strRef>
          </c:cat>
          <c:val>
            <c:numRef>
              <c:f>Sheet1!$Y$13:$Y$17</c:f>
              <c:numCache>
                <c:formatCode>General</c:formatCode>
                <c:ptCount val="5"/>
                <c:pt idx="0">
                  <c:v>0.81766272596054712</c:v>
                </c:pt>
                <c:pt idx="1">
                  <c:v>0.75265739913396112</c:v>
                </c:pt>
                <c:pt idx="2">
                  <c:v>1</c:v>
                </c:pt>
                <c:pt idx="3">
                  <c:v>0.62904151488074778</c:v>
                </c:pt>
                <c:pt idx="4">
                  <c:v>0.75386366760602108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A1-49C7-BE21-26F4324AEF87}"/>
            </c:ext>
          </c:extLst>
        </c:ser>
        <c:ser>
          <c:idx val="1"/>
          <c:order val="1"/>
          <c:tx>
            <c:strRef>
              <c:f>Sheet1!$Z$12</c:f>
              <c:strCache>
                <c:ptCount val="1"/>
                <c:pt idx="0">
                  <c:v>Read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Sheet1!$X$13:$X$17</c:f>
              <c:strCache>
                <c:ptCount val="5"/>
                <c:pt idx="0">
                  <c:v>E. coli (160 pmol)</c:v>
                </c:pt>
                <c:pt idx="1">
                  <c:v>E. coli (80 pmol)</c:v>
                </c:pt>
                <c:pt idx="2">
                  <c:v>E. coli (40 pmol)</c:v>
                </c:pt>
                <c:pt idx="3">
                  <c:v>E. coli &amp; LVS (BHI)</c:v>
                </c:pt>
                <c:pt idx="4">
                  <c:v>E. coli &amp; LVS (MHB)</c:v>
                </c:pt>
              </c:strCache>
            </c:strRef>
          </c:cat>
          <c:val>
            <c:numRef>
              <c:f>Sheet1!$Z$13:$Z$17</c:f>
              <c:numCache>
                <c:formatCode>General</c:formatCode>
                <c:ptCount val="5"/>
                <c:pt idx="0">
                  <c:v>0.96737424630379121</c:v>
                </c:pt>
                <c:pt idx="1">
                  <c:v>0.86540844139753859</c:v>
                </c:pt>
                <c:pt idx="2">
                  <c:v>1</c:v>
                </c:pt>
                <c:pt idx="3">
                  <c:v>0.68763938217560094</c:v>
                </c:pt>
                <c:pt idx="4">
                  <c:v>0.9337986288923763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A1-49C7-BE21-26F4324AE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810463"/>
        <c:axId val="1176640991"/>
      </c:barChart>
      <c:catAx>
        <c:axId val="927810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6640991"/>
        <c:crosses val="autoZero"/>
        <c:auto val="1"/>
        <c:lblAlgn val="ctr"/>
        <c:lblOffset val="100"/>
        <c:noMultiLvlLbl val="0"/>
      </c:catAx>
      <c:valAx>
        <c:axId val="1176640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810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with Translation of pKR208 by E. coli and LVS Ribosomes (Read 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Sheet1!$Y$22</c:f>
              <c:strCache>
                <c:ptCount val="1"/>
                <c:pt idx="0">
                  <c:v>Read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Sheet1!$X$23:$X$27</c:f>
              <c:strCache>
                <c:ptCount val="5"/>
                <c:pt idx="0">
                  <c:v>E. coli (160 pmol)</c:v>
                </c:pt>
                <c:pt idx="1">
                  <c:v>E. coli (80 pmol)</c:v>
                </c:pt>
                <c:pt idx="2">
                  <c:v>E. coli (40 pmol)</c:v>
                </c:pt>
                <c:pt idx="3">
                  <c:v>E. coli &amp; LVS (BHI)</c:v>
                </c:pt>
                <c:pt idx="4">
                  <c:v>E. coli &amp; LVS (MHB)</c:v>
                </c:pt>
              </c:strCache>
            </c:strRef>
          </c:cat>
          <c:val>
            <c:numRef>
              <c:f>Sheet1!$Y$23:$Y$27</c:f>
              <c:numCache>
                <c:formatCode>General</c:formatCode>
                <c:ptCount val="5"/>
                <c:pt idx="0">
                  <c:v>951694</c:v>
                </c:pt>
                <c:pt idx="1">
                  <c:v>876033</c:v>
                </c:pt>
                <c:pt idx="2">
                  <c:v>1163920</c:v>
                </c:pt>
                <c:pt idx="3">
                  <c:v>732154</c:v>
                </c:pt>
                <c:pt idx="4">
                  <c:v>877437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3F-4699-848F-64C5DEBA3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6506079"/>
        <c:axId val="1024069999"/>
      </c:barChart>
      <c:catAx>
        <c:axId val="1056506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4069999"/>
        <c:crosses val="autoZero"/>
        <c:auto val="1"/>
        <c:lblAlgn val="ctr"/>
        <c:lblOffset val="100"/>
        <c:noMultiLvlLbl val="0"/>
      </c:catAx>
      <c:valAx>
        <c:axId val="1024069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65060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with Translation of pKR208 by E. coli and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'Sheet1 (2)'!$Q$13:$Q$20</c:f>
              <c:strCache>
                <c:ptCount val="8"/>
                <c:pt idx="0">
                  <c:v>E. coli (160 pmol)</c:v>
                </c:pt>
                <c:pt idx="1">
                  <c:v>E. coli (80 pmol)</c:v>
                </c:pt>
                <c:pt idx="2">
                  <c:v>E. coli (40 pmol)</c:v>
                </c:pt>
                <c:pt idx="3">
                  <c:v>E. coli &amp; LVS (BHI)</c:v>
                </c:pt>
                <c:pt idx="4">
                  <c:v>E. coli &amp; LVS (MHB)</c:v>
                </c:pt>
                <c:pt idx="5">
                  <c:v>LVS (BHI)</c:v>
                </c:pt>
                <c:pt idx="6">
                  <c:v>LVS (MHB)</c:v>
                </c:pt>
                <c:pt idx="7">
                  <c:v>Negative Control</c:v>
                </c:pt>
              </c:strCache>
            </c:strRef>
          </c:cat>
          <c:val>
            <c:numRef>
              <c:f>'Sheet1 (2)'!$U$13:$U$20</c:f>
              <c:numCache>
                <c:formatCode>General</c:formatCode>
                <c:ptCount val="8"/>
                <c:pt idx="0">
                  <c:v>46757</c:v>
                </c:pt>
                <c:pt idx="1">
                  <c:v>41819</c:v>
                </c:pt>
                <c:pt idx="2">
                  <c:v>48337</c:v>
                </c:pt>
                <c:pt idx="3">
                  <c:v>33210</c:v>
                </c:pt>
                <c:pt idx="4">
                  <c:v>45131</c:v>
                </c:pt>
                <c:pt idx="5">
                  <c:v>98558</c:v>
                </c:pt>
                <c:pt idx="6">
                  <c:v>1109847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3E-49BA-8695-414D5D122D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7630048"/>
        <c:axId val="1207666112"/>
      </c:barChart>
      <c:catAx>
        <c:axId val="1207630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7666112"/>
        <c:crosses val="autoZero"/>
        <c:auto val="1"/>
        <c:lblAlgn val="ctr"/>
        <c:lblOffset val="100"/>
        <c:noMultiLvlLbl val="0"/>
      </c:catAx>
      <c:valAx>
        <c:axId val="120766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Luminescence Units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7630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with Translation of pKR208 by E. coli and LVS Ribosomes (Read 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'Sheet1 (2)'!$Q$13:$Q$17</c:f>
              <c:strCache>
                <c:ptCount val="5"/>
                <c:pt idx="0">
                  <c:v>E. coli (160 pmol)</c:v>
                </c:pt>
                <c:pt idx="1">
                  <c:v>E. coli (80 pmol)</c:v>
                </c:pt>
                <c:pt idx="2">
                  <c:v>E. coli (40 pmol)</c:v>
                </c:pt>
                <c:pt idx="3">
                  <c:v>E. coli &amp; LVS (BHI)</c:v>
                </c:pt>
                <c:pt idx="4">
                  <c:v>E. coli &amp; LVS (MHB)</c:v>
                </c:pt>
              </c:strCache>
            </c:strRef>
          </c:cat>
          <c:val>
            <c:numRef>
              <c:f>'Sheet1 (2)'!$U$13:$U$17</c:f>
              <c:numCache>
                <c:formatCode>General</c:formatCode>
                <c:ptCount val="5"/>
                <c:pt idx="0">
                  <c:v>46757</c:v>
                </c:pt>
                <c:pt idx="1">
                  <c:v>41819</c:v>
                </c:pt>
                <c:pt idx="2">
                  <c:v>48337</c:v>
                </c:pt>
                <c:pt idx="3">
                  <c:v>33210</c:v>
                </c:pt>
                <c:pt idx="4">
                  <c:v>45131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A0-4C07-9148-E9E88762B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7630048"/>
        <c:axId val="1207666112"/>
      </c:barChart>
      <c:catAx>
        <c:axId val="120763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7666112"/>
        <c:crosses val="autoZero"/>
        <c:auto val="1"/>
        <c:lblAlgn val="ctr"/>
        <c:lblOffset val="100"/>
        <c:noMultiLvlLbl val="0"/>
      </c:catAx>
      <c:valAx>
        <c:axId val="120766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7630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Difference Between Reads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'Sheet1 (2)'!$Y$12</c:f>
              <c:strCache>
                <c:ptCount val="1"/>
                <c:pt idx="0">
                  <c:v>Read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'Sheet1 (2)'!$X$13:$X$17</c:f>
              <c:strCache>
                <c:ptCount val="5"/>
                <c:pt idx="0">
                  <c:v>E. coli (160 pmol)</c:v>
                </c:pt>
                <c:pt idx="1">
                  <c:v>E. coli (80 pmol)</c:v>
                </c:pt>
                <c:pt idx="2">
                  <c:v>E. coli (40 pmol)</c:v>
                </c:pt>
                <c:pt idx="3">
                  <c:v>E. coli &amp; LVS (BHI)</c:v>
                </c:pt>
                <c:pt idx="4">
                  <c:v>E. coli &amp; LVS (MHB)</c:v>
                </c:pt>
              </c:strCache>
            </c:strRef>
          </c:cat>
          <c:val>
            <c:numRef>
              <c:f>'Sheet1 (2)'!$Y$13:$Y$17</c:f>
              <c:numCache>
                <c:formatCode>General</c:formatCode>
                <c:ptCount val="5"/>
                <c:pt idx="0">
                  <c:v>0.81766272596054712</c:v>
                </c:pt>
                <c:pt idx="1">
                  <c:v>0.75265739913396112</c:v>
                </c:pt>
                <c:pt idx="2">
                  <c:v>1</c:v>
                </c:pt>
                <c:pt idx="3">
                  <c:v>0.62904151488074778</c:v>
                </c:pt>
                <c:pt idx="4">
                  <c:v>0.75386366760602108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AB-4773-B99F-F2697C8FC305}"/>
            </c:ext>
          </c:extLst>
        </c:ser>
        <c:ser>
          <c:idx val="1"/>
          <c:order val="1"/>
          <c:tx>
            <c:strRef>
              <c:f>'Sheet1 (2)'!$Z$12</c:f>
              <c:strCache>
                <c:ptCount val="1"/>
                <c:pt idx="0">
                  <c:v>Read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'Sheet1 (2)'!$X$13:$X$17</c:f>
              <c:strCache>
                <c:ptCount val="5"/>
                <c:pt idx="0">
                  <c:v>E. coli (160 pmol)</c:v>
                </c:pt>
                <c:pt idx="1">
                  <c:v>E. coli (80 pmol)</c:v>
                </c:pt>
                <c:pt idx="2">
                  <c:v>E. coli (40 pmol)</c:v>
                </c:pt>
                <c:pt idx="3">
                  <c:v>E. coli &amp; LVS (BHI)</c:v>
                </c:pt>
                <c:pt idx="4">
                  <c:v>E. coli &amp; LVS (MHB)</c:v>
                </c:pt>
              </c:strCache>
            </c:strRef>
          </c:cat>
          <c:val>
            <c:numRef>
              <c:f>'Sheet1 (2)'!$Z$13:$Z$17</c:f>
              <c:numCache>
                <c:formatCode>General</c:formatCode>
                <c:ptCount val="5"/>
                <c:pt idx="0">
                  <c:v>0.96737424630379121</c:v>
                </c:pt>
                <c:pt idx="1">
                  <c:v>0.86540844139753859</c:v>
                </c:pt>
                <c:pt idx="2">
                  <c:v>1</c:v>
                </c:pt>
                <c:pt idx="3">
                  <c:v>0.68763938217560094</c:v>
                </c:pt>
                <c:pt idx="4">
                  <c:v>0.9337986288923763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AB-4773-B99F-F2697C8FC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810463"/>
        <c:axId val="1176640991"/>
      </c:barChart>
      <c:catAx>
        <c:axId val="927810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6640991"/>
        <c:crosses val="autoZero"/>
        <c:auto val="1"/>
        <c:lblAlgn val="ctr"/>
        <c:lblOffset val="100"/>
        <c:noMultiLvlLbl val="0"/>
      </c:catAx>
      <c:valAx>
        <c:axId val="1176640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810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with Translation of pKR208 by E. coli and LVS Ribosomes (Read 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'Sheet1 (2)'!$Y$22</c:f>
              <c:strCache>
                <c:ptCount val="1"/>
                <c:pt idx="0">
                  <c:v>Read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'Sheet1 (2)'!$X$23:$X$27</c:f>
              <c:strCache>
                <c:ptCount val="5"/>
                <c:pt idx="0">
                  <c:v>E. coli (160 pmol)</c:v>
                </c:pt>
                <c:pt idx="1">
                  <c:v>E. coli (80 pmol)</c:v>
                </c:pt>
                <c:pt idx="2">
                  <c:v>E. coli (40 pmol)</c:v>
                </c:pt>
                <c:pt idx="3">
                  <c:v>E. coli &amp; LVS (BHI)</c:v>
                </c:pt>
                <c:pt idx="4">
                  <c:v>E. coli &amp; LVS (MHB)</c:v>
                </c:pt>
              </c:strCache>
            </c:strRef>
          </c:cat>
          <c:val>
            <c:numRef>
              <c:f>'Sheet1 (2)'!$Y$23:$Y$27</c:f>
              <c:numCache>
                <c:formatCode>General</c:formatCode>
                <c:ptCount val="5"/>
                <c:pt idx="0">
                  <c:v>951694</c:v>
                </c:pt>
                <c:pt idx="1">
                  <c:v>876033</c:v>
                </c:pt>
                <c:pt idx="2">
                  <c:v>1163920</c:v>
                </c:pt>
                <c:pt idx="3">
                  <c:v>732154</c:v>
                </c:pt>
                <c:pt idx="4">
                  <c:v>877437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6F-47BA-85EA-8A8C1968C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6506079"/>
        <c:axId val="1024069999"/>
      </c:barChart>
      <c:catAx>
        <c:axId val="1056506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4069999"/>
        <c:crosses val="autoZero"/>
        <c:auto val="1"/>
        <c:lblAlgn val="ctr"/>
        <c:lblOffset val="100"/>
        <c:noMultiLvlLbl val="0"/>
      </c:catAx>
      <c:valAx>
        <c:axId val="1024069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65060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with Translation of pKR208 by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and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Sheet2!$C$2</c:f>
              <c:strCache>
                <c:ptCount val="1"/>
                <c:pt idx="0">
                  <c:v>Nov 27 Assay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Sheet2!$B$3:$B$6</c:f>
              <c:strCache>
                <c:ptCount val="4"/>
                <c:pt idx="0">
                  <c:v>E. coli (40 pmol)</c:v>
                </c:pt>
                <c:pt idx="1">
                  <c:v>LVS (BHI)</c:v>
                </c:pt>
                <c:pt idx="2">
                  <c:v>LVS (MHB)</c:v>
                </c:pt>
                <c:pt idx="3">
                  <c:v>Negative Control</c:v>
                </c:pt>
              </c:strCache>
            </c:strRef>
          </c:cat>
          <c:val>
            <c:numRef>
              <c:f>Sheet2!$C$3:$C$6</c:f>
              <c:numCache>
                <c:formatCode>General</c:formatCode>
                <c:ptCount val="4"/>
                <c:pt idx="0">
                  <c:v>48337</c:v>
                </c:pt>
                <c:pt idx="1">
                  <c:v>98558</c:v>
                </c:pt>
                <c:pt idx="2">
                  <c:v>1109847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C4-4131-8D25-79A76BBC93D5}"/>
            </c:ext>
          </c:extLst>
        </c:ser>
        <c:ser>
          <c:idx val="1"/>
          <c:order val="1"/>
          <c:tx>
            <c:strRef>
              <c:f>Sheet2!$D$2</c:f>
              <c:strCache>
                <c:ptCount val="1"/>
                <c:pt idx="0">
                  <c:v>Dec 4 Assay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Sheet2!$B$3:$B$6</c:f>
              <c:strCache>
                <c:ptCount val="4"/>
                <c:pt idx="0">
                  <c:v>E. coli (40 pmol)</c:v>
                </c:pt>
                <c:pt idx="1">
                  <c:v>LVS (BHI)</c:v>
                </c:pt>
                <c:pt idx="2">
                  <c:v>LVS (MHB)</c:v>
                </c:pt>
                <c:pt idx="3">
                  <c:v>Negative Control</c:v>
                </c:pt>
              </c:strCache>
            </c:strRef>
          </c:cat>
          <c:val>
            <c:numRef>
              <c:f>Sheet2!$D$3:$D$6</c:f>
              <c:numCache>
                <c:formatCode>General</c:formatCode>
                <c:ptCount val="4"/>
                <c:pt idx="0">
                  <c:v>149031</c:v>
                </c:pt>
                <c:pt idx="1">
                  <c:v>361918</c:v>
                </c:pt>
                <c:pt idx="2">
                  <c:v>3538978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C4-4131-8D25-79A76BBC93D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95379168"/>
        <c:axId val="327745248"/>
      </c:barChart>
      <c:catAx>
        <c:axId val="39537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745248"/>
        <c:crosses val="autoZero"/>
        <c:auto val="1"/>
        <c:lblAlgn val="ctr"/>
        <c:lblOffset val="100"/>
        <c:noMultiLvlLbl val="0"/>
      </c:catAx>
      <c:valAx>
        <c:axId val="32774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Luminescence Units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379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with Translation of pKR208 by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and LVS Ribosomes (Log Scale)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Sheet2!$C$2</c:f>
              <c:strCache>
                <c:ptCount val="1"/>
                <c:pt idx="0">
                  <c:v>Nov 27 Assay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Sheet2!$B$3:$B$6</c:f>
              <c:strCache>
                <c:ptCount val="4"/>
                <c:pt idx="0">
                  <c:v>E. coli (40 pmol)</c:v>
                </c:pt>
                <c:pt idx="1">
                  <c:v>LVS (BHI)</c:v>
                </c:pt>
                <c:pt idx="2">
                  <c:v>LVS (MHB)</c:v>
                </c:pt>
                <c:pt idx="3">
                  <c:v>Negative Control</c:v>
                </c:pt>
              </c:strCache>
            </c:strRef>
          </c:cat>
          <c:val>
            <c:numRef>
              <c:f>Sheet2!$C$3:$C$6</c:f>
              <c:numCache>
                <c:formatCode>General</c:formatCode>
                <c:ptCount val="4"/>
                <c:pt idx="0">
                  <c:v>48337</c:v>
                </c:pt>
                <c:pt idx="1">
                  <c:v>98558</c:v>
                </c:pt>
                <c:pt idx="2">
                  <c:v>1109847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C4-4131-8D25-79A76BBC93D5}"/>
            </c:ext>
          </c:extLst>
        </c:ser>
        <c:ser>
          <c:idx val="1"/>
          <c:order val="1"/>
          <c:tx>
            <c:strRef>
              <c:f>Sheet2!$D$2</c:f>
              <c:strCache>
                <c:ptCount val="1"/>
                <c:pt idx="0">
                  <c:v>Dec 4 Assay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Sheet2!$B$3:$B$6</c:f>
              <c:strCache>
                <c:ptCount val="4"/>
                <c:pt idx="0">
                  <c:v>E. coli (40 pmol)</c:v>
                </c:pt>
                <c:pt idx="1">
                  <c:v>LVS (BHI)</c:v>
                </c:pt>
                <c:pt idx="2">
                  <c:v>LVS (MHB)</c:v>
                </c:pt>
                <c:pt idx="3">
                  <c:v>Negative Control</c:v>
                </c:pt>
              </c:strCache>
            </c:strRef>
          </c:cat>
          <c:val>
            <c:numRef>
              <c:f>Sheet2!$D$3:$D$6</c:f>
              <c:numCache>
                <c:formatCode>General</c:formatCode>
                <c:ptCount val="4"/>
                <c:pt idx="0">
                  <c:v>149031</c:v>
                </c:pt>
                <c:pt idx="1">
                  <c:v>361918</c:v>
                </c:pt>
                <c:pt idx="2">
                  <c:v>3538978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C4-4131-8D25-79A76BBC93D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95379168"/>
        <c:axId val="327745248"/>
      </c:barChart>
      <c:catAx>
        <c:axId val="39537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745248"/>
        <c:crosses val="autoZero"/>
        <c:auto val="1"/>
        <c:lblAlgn val="ctr"/>
        <c:lblOffset val="100"/>
        <c:noMultiLvlLbl val="0"/>
      </c:catAx>
      <c:valAx>
        <c:axId val="3277452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Luminescence Units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379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814916</xdr:colOff>
      <xdr:row>21</xdr:row>
      <xdr:rowOff>40217</xdr:rowOff>
    </xdr:from>
    <xdr:to>
      <xdr:col>21</xdr:col>
      <xdr:colOff>567266</xdr:colOff>
      <xdr:row>37</xdr:row>
      <xdr:rowOff>143934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FD3653-BDC5-3FB0-54F7-33A6B8F47A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175683</xdr:colOff>
      <xdr:row>39</xdr:row>
      <xdr:rowOff>69849</xdr:rowOff>
    </xdr:from>
    <xdr:to>
      <xdr:col>18</xdr:col>
      <xdr:colOff>637116</xdr:colOff>
      <xdr:row>53</xdr:row>
      <xdr:rowOff>141816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30076C8-4675-CF71-D1F7-DF80944C11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770465</xdr:colOff>
      <xdr:row>55</xdr:row>
      <xdr:rowOff>63499</xdr:rowOff>
    </xdr:from>
    <xdr:to>
      <xdr:col>23</xdr:col>
      <xdr:colOff>330199</xdr:colOff>
      <xdr:row>70</xdr:row>
      <xdr:rowOff>12699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935398A-8707-A576-4DAE-755D9D16C0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812801</xdr:colOff>
      <xdr:row>39</xdr:row>
      <xdr:rowOff>71966</xdr:rowOff>
    </xdr:from>
    <xdr:to>
      <xdr:col>23</xdr:col>
      <xdr:colOff>372535</xdr:colOff>
      <xdr:row>54</xdr:row>
      <xdr:rowOff>21166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E7F2753-75DD-D3DD-A788-5A12981000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814916</xdr:colOff>
      <xdr:row>21</xdr:row>
      <xdr:rowOff>40217</xdr:rowOff>
    </xdr:from>
    <xdr:to>
      <xdr:col>21</xdr:col>
      <xdr:colOff>567266</xdr:colOff>
      <xdr:row>37</xdr:row>
      <xdr:rowOff>143934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72E237-50EC-4C33-BFE7-218C450CC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175683</xdr:colOff>
      <xdr:row>39</xdr:row>
      <xdr:rowOff>69849</xdr:rowOff>
    </xdr:from>
    <xdr:to>
      <xdr:col>18</xdr:col>
      <xdr:colOff>637116</xdr:colOff>
      <xdr:row>53</xdr:row>
      <xdr:rowOff>141816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86239E4-AEA2-45FB-983C-3252615C0F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770465</xdr:colOff>
      <xdr:row>55</xdr:row>
      <xdr:rowOff>63499</xdr:rowOff>
    </xdr:from>
    <xdr:to>
      <xdr:col>23</xdr:col>
      <xdr:colOff>330199</xdr:colOff>
      <xdr:row>70</xdr:row>
      <xdr:rowOff>12699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A2C1B71-1222-4E10-B658-7300D6E015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812801</xdr:colOff>
      <xdr:row>39</xdr:row>
      <xdr:rowOff>71966</xdr:rowOff>
    </xdr:from>
    <xdr:to>
      <xdr:col>23</xdr:col>
      <xdr:colOff>372535</xdr:colOff>
      <xdr:row>54</xdr:row>
      <xdr:rowOff>21166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D513D4C-F535-4A50-B31F-6BC2BA5310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579120</xdr:colOff>
      <xdr:row>0</xdr:row>
      <xdr:rowOff>175260</xdr:rowOff>
    </xdr:from>
    <xdr:to>
      <xdr:col>11</xdr:col>
      <xdr:colOff>586740</xdr:colOff>
      <xdr:row>15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AFD9FD-ED9D-C1FD-8D20-F13A6C51EB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601980</xdr:colOff>
      <xdr:row>16</xdr:row>
      <xdr:rowOff>114300</xdr:rowOff>
    </xdr:from>
    <xdr:to>
      <xdr:col>12</xdr:col>
      <xdr:colOff>0</xdr:colOff>
      <xdr:row>31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257517-6EA6-D0B9-0B93-25166F1A14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9D961-64B3-4FE3-9F4B-872B4A9BA35F}">
  <dimension ref="A1:Z39"/>
  <sheetViews>
    <sheetView tabSelected="1" topLeftCell="A10" zoomScale="90" zoomScaleNormal="90" workbookViewId="0">
      <selection activeCell="L12" sqref="L12"/>
    </sheetView>
  </sheetViews>
  <sheetFormatPr defaultColWidth="8.77734375" defaultRowHeight="14.4" x14ac:dyDescent="0.3"/>
  <cols>
    <col min="16" max="16" width="10" customWidth="1"/>
    <col min="17" max="17" width="21" customWidth="1"/>
    <col min="18" max="18" width="20.6640625" customWidth="1"/>
    <col min="19" max="19" width="16.6640625" customWidth="1"/>
    <col min="20" max="20" width="13.77734375" customWidth="1"/>
    <col min="21" max="21" width="17.21875" customWidth="1"/>
    <col min="23" max="23" width="12" customWidth="1"/>
    <col min="24" max="24" width="22.5546875" customWidth="1"/>
  </cols>
  <sheetData>
    <row r="1" spans="1:26" x14ac:dyDescent="0.3">
      <c r="A1" s="1" t="s">
        <v>30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6" x14ac:dyDescent="0.3">
      <c r="A2" s="2" t="s">
        <v>0</v>
      </c>
      <c r="B2" s="4">
        <v>1</v>
      </c>
      <c r="C2" s="4"/>
      <c r="D2" s="4"/>
      <c r="E2" s="4"/>
      <c r="F2" s="4"/>
      <c r="G2" s="4">
        <v>2</v>
      </c>
      <c r="H2" s="4"/>
      <c r="I2" s="4"/>
      <c r="J2" s="4"/>
      <c r="K2" s="4"/>
      <c r="L2" s="4">
        <v>3</v>
      </c>
      <c r="M2" s="4"/>
      <c r="T2" s="15"/>
      <c r="U2" s="15"/>
    </row>
    <row r="3" spans="1:26" x14ac:dyDescent="0.3">
      <c r="A3" s="2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T3" s="15"/>
      <c r="U3" s="15"/>
    </row>
    <row r="4" spans="1:26" x14ac:dyDescent="0.3">
      <c r="A4" s="2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T4" s="15"/>
      <c r="U4" s="15"/>
    </row>
    <row r="5" spans="1:26" x14ac:dyDescent="0.3">
      <c r="A5" s="2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T5" s="15"/>
      <c r="U5" s="15"/>
    </row>
    <row r="6" spans="1:26" x14ac:dyDescent="0.3">
      <c r="A6" s="2" t="s">
        <v>5</v>
      </c>
      <c r="B6" s="4"/>
      <c r="C6" s="4">
        <v>4</v>
      </c>
      <c r="D6" s="4"/>
      <c r="E6" s="4"/>
      <c r="F6" s="4"/>
      <c r="G6" s="4"/>
      <c r="H6" s="4">
        <v>5</v>
      </c>
      <c r="I6" s="4"/>
      <c r="J6" s="4"/>
      <c r="K6" s="4"/>
      <c r="L6" s="4"/>
      <c r="M6" s="10">
        <v>6</v>
      </c>
      <c r="T6" s="15"/>
      <c r="U6" s="15"/>
    </row>
    <row r="7" spans="1:26" x14ac:dyDescent="0.3">
      <c r="A7" s="2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Q7" s="12" t="s">
        <v>13</v>
      </c>
      <c r="R7" s="12" t="s">
        <v>14</v>
      </c>
      <c r="T7" s="15"/>
      <c r="U7" s="15"/>
    </row>
    <row r="8" spans="1:26" x14ac:dyDescent="0.3">
      <c r="A8" s="2" t="s">
        <v>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Q8" s="13" t="s">
        <v>15</v>
      </c>
      <c r="R8" t="s">
        <v>16</v>
      </c>
      <c r="T8" s="15"/>
      <c r="U8" s="15"/>
    </row>
    <row r="9" spans="1:26" x14ac:dyDescent="0.3">
      <c r="A9" s="2" t="s">
        <v>9</v>
      </c>
      <c r="B9" s="6">
        <v>7</v>
      </c>
      <c r="C9" s="4"/>
      <c r="D9" s="4"/>
      <c r="E9" s="4"/>
      <c r="F9" s="4"/>
      <c r="G9" s="4">
        <v>8</v>
      </c>
      <c r="H9" s="4"/>
      <c r="I9" s="4"/>
      <c r="J9" s="4"/>
      <c r="K9" s="4"/>
      <c r="L9" s="4" t="s">
        <v>31</v>
      </c>
      <c r="M9" s="4"/>
      <c r="Q9" s="13" t="s">
        <v>34</v>
      </c>
      <c r="R9" t="s">
        <v>17</v>
      </c>
    </row>
    <row r="10" spans="1:26" x14ac:dyDescent="0.3">
      <c r="Q10" s="17" t="s">
        <v>33</v>
      </c>
      <c r="R10" s="18" t="s">
        <v>32</v>
      </c>
    </row>
    <row r="11" spans="1:26" ht="28.8" x14ac:dyDescent="0.3">
      <c r="A11" s="1" t="s">
        <v>12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26" ht="18.600000000000001" customHeight="1" x14ac:dyDescent="0.3">
      <c r="A12" s="2" t="s">
        <v>0</v>
      </c>
      <c r="B12" s="3">
        <v>951694</v>
      </c>
      <c r="C12" s="4">
        <v>326</v>
      </c>
      <c r="D12" s="4">
        <v>19</v>
      </c>
      <c r="E12" s="4">
        <v>23</v>
      </c>
      <c r="F12" s="4">
        <v>252</v>
      </c>
      <c r="G12" s="5">
        <v>876033</v>
      </c>
      <c r="H12" s="4">
        <v>222</v>
      </c>
      <c r="I12" s="4">
        <v>19</v>
      </c>
      <c r="J12" s="4">
        <v>26</v>
      </c>
      <c r="K12" s="4">
        <v>396</v>
      </c>
      <c r="L12" s="6">
        <v>1163920</v>
      </c>
      <c r="M12" s="4">
        <v>347</v>
      </c>
      <c r="N12" s="7" t="s">
        <v>1</v>
      </c>
      <c r="P12" s="12" t="s">
        <v>18</v>
      </c>
      <c r="Q12" s="14" t="s">
        <v>13</v>
      </c>
      <c r="R12" s="14" t="s">
        <v>19</v>
      </c>
      <c r="S12" s="14" t="s">
        <v>20</v>
      </c>
      <c r="T12" s="12" t="s">
        <v>28</v>
      </c>
      <c r="U12" s="12" t="s">
        <v>29</v>
      </c>
      <c r="Y12" t="s">
        <v>41</v>
      </c>
      <c r="Z12" t="s">
        <v>42</v>
      </c>
    </row>
    <row r="13" spans="1:26" x14ac:dyDescent="0.3">
      <c r="A13" s="2" t="s">
        <v>2</v>
      </c>
      <c r="B13" s="4">
        <v>238</v>
      </c>
      <c r="C13" s="4">
        <v>55</v>
      </c>
      <c r="D13" s="4">
        <v>17</v>
      </c>
      <c r="E13" s="4">
        <v>21</v>
      </c>
      <c r="F13" s="4">
        <v>49</v>
      </c>
      <c r="G13" s="4">
        <v>201</v>
      </c>
      <c r="H13" s="4">
        <v>36</v>
      </c>
      <c r="I13" s="4">
        <v>13</v>
      </c>
      <c r="J13" s="4">
        <v>25</v>
      </c>
      <c r="K13" s="4">
        <v>85</v>
      </c>
      <c r="L13" s="4">
        <v>303</v>
      </c>
      <c r="M13" s="4">
        <v>80</v>
      </c>
      <c r="N13" s="7" t="s">
        <v>1</v>
      </c>
      <c r="P13" s="12">
        <v>1</v>
      </c>
      <c r="Q13" s="13" t="s">
        <v>21</v>
      </c>
      <c r="R13" s="15">
        <v>160</v>
      </c>
      <c r="S13" s="15">
        <v>15.04</v>
      </c>
      <c r="T13" s="4">
        <v>46848</v>
      </c>
      <c r="U13" s="12">
        <f>T13-91</f>
        <v>46757</v>
      </c>
      <c r="W13" s="3">
        <v>951694</v>
      </c>
      <c r="X13" s="13" t="s">
        <v>21</v>
      </c>
      <c r="Y13">
        <f>W13/W15</f>
        <v>0.81766272596054712</v>
      </c>
      <c r="Z13">
        <f>T13/T15</f>
        <v>0.96737424630379121</v>
      </c>
    </row>
    <row r="14" spans="1:26" x14ac:dyDescent="0.3">
      <c r="A14" s="2" t="s">
        <v>3</v>
      </c>
      <c r="B14" s="4">
        <v>24</v>
      </c>
      <c r="C14" s="4">
        <v>18</v>
      </c>
      <c r="D14" s="4">
        <v>14</v>
      </c>
      <c r="E14" s="4">
        <v>11</v>
      </c>
      <c r="F14" s="4">
        <v>22</v>
      </c>
      <c r="G14" s="4">
        <v>25</v>
      </c>
      <c r="H14" s="4">
        <v>17</v>
      </c>
      <c r="I14" s="4">
        <v>14</v>
      </c>
      <c r="J14" s="4">
        <v>29</v>
      </c>
      <c r="K14" s="4">
        <v>37</v>
      </c>
      <c r="L14" s="4">
        <v>81</v>
      </c>
      <c r="M14" s="4">
        <v>91</v>
      </c>
      <c r="N14" s="7" t="s">
        <v>1</v>
      </c>
      <c r="P14" s="12">
        <v>2</v>
      </c>
      <c r="Q14" s="13" t="s">
        <v>22</v>
      </c>
      <c r="R14" s="15">
        <v>80</v>
      </c>
      <c r="S14" s="15">
        <v>7.52</v>
      </c>
      <c r="T14" s="4">
        <v>41910</v>
      </c>
      <c r="U14" s="12">
        <f t="shared" ref="U14:U20" si="0">T14-91</f>
        <v>41819</v>
      </c>
      <c r="W14" s="5">
        <v>876033</v>
      </c>
      <c r="X14" s="13" t="s">
        <v>22</v>
      </c>
      <c r="Y14">
        <f>W14/W15</f>
        <v>0.75265739913396112</v>
      </c>
      <c r="Z14">
        <f>T14/T15</f>
        <v>0.86540844139753859</v>
      </c>
    </row>
    <row r="15" spans="1:26" x14ac:dyDescent="0.3">
      <c r="A15" s="2" t="s">
        <v>4</v>
      </c>
      <c r="B15" s="4">
        <v>55</v>
      </c>
      <c r="C15" s="4">
        <v>199</v>
      </c>
      <c r="D15" s="4">
        <v>47</v>
      </c>
      <c r="E15" s="4">
        <v>18</v>
      </c>
      <c r="F15" s="4">
        <v>28</v>
      </c>
      <c r="G15" s="4">
        <v>64</v>
      </c>
      <c r="H15" s="4">
        <v>236</v>
      </c>
      <c r="I15" s="4">
        <v>65</v>
      </c>
      <c r="J15" s="4">
        <v>61</v>
      </c>
      <c r="K15" s="4">
        <v>248</v>
      </c>
      <c r="L15" s="4">
        <v>1043</v>
      </c>
      <c r="M15" s="4">
        <v>5501</v>
      </c>
      <c r="N15" s="7" t="s">
        <v>1</v>
      </c>
      <c r="P15" s="12">
        <v>3</v>
      </c>
      <c r="Q15" s="13" t="s">
        <v>23</v>
      </c>
      <c r="R15" s="15">
        <v>40</v>
      </c>
      <c r="S15" s="15">
        <v>3.76</v>
      </c>
      <c r="T15" s="4">
        <v>48428</v>
      </c>
      <c r="U15" s="12">
        <f t="shared" si="0"/>
        <v>48337</v>
      </c>
      <c r="W15" s="6">
        <v>1163920</v>
      </c>
      <c r="X15" s="13" t="s">
        <v>23</v>
      </c>
      <c r="Y15">
        <v>1</v>
      </c>
      <c r="Z15">
        <v>1</v>
      </c>
    </row>
    <row r="16" spans="1:26" x14ac:dyDescent="0.3">
      <c r="A16" s="2" t="s">
        <v>5</v>
      </c>
      <c r="B16" s="4">
        <v>281</v>
      </c>
      <c r="C16" s="8">
        <v>732154</v>
      </c>
      <c r="D16" s="4">
        <v>224</v>
      </c>
      <c r="E16" s="4">
        <v>30</v>
      </c>
      <c r="F16" s="4">
        <v>32</v>
      </c>
      <c r="G16" s="4">
        <v>243</v>
      </c>
      <c r="H16" s="5">
        <v>877437</v>
      </c>
      <c r="I16" s="4">
        <v>250</v>
      </c>
      <c r="J16" s="4">
        <v>70</v>
      </c>
      <c r="K16" s="4">
        <v>253</v>
      </c>
      <c r="L16" s="4">
        <v>4178</v>
      </c>
      <c r="M16" s="9" t="s">
        <v>6</v>
      </c>
      <c r="N16" s="7" t="s">
        <v>1</v>
      </c>
      <c r="P16" s="12">
        <v>4</v>
      </c>
      <c r="Q16" s="13" t="s">
        <v>36</v>
      </c>
      <c r="R16" s="16" t="s">
        <v>24</v>
      </c>
      <c r="S16" s="16" t="s">
        <v>25</v>
      </c>
      <c r="T16" s="4">
        <v>33301</v>
      </c>
      <c r="U16" s="12">
        <f t="shared" si="0"/>
        <v>33210</v>
      </c>
      <c r="W16" s="8">
        <v>732154</v>
      </c>
      <c r="X16" s="13" t="s">
        <v>36</v>
      </c>
      <c r="Y16">
        <f>W16/W15</f>
        <v>0.62904151488074778</v>
      </c>
      <c r="Z16">
        <f>T16/T15</f>
        <v>0.68763938217560094</v>
      </c>
    </row>
    <row r="17" spans="1:26" x14ac:dyDescent="0.3">
      <c r="A17" s="2" t="s">
        <v>7</v>
      </c>
      <c r="B17" s="4">
        <v>265</v>
      </c>
      <c r="C17" s="4">
        <v>322</v>
      </c>
      <c r="D17" s="4">
        <v>102</v>
      </c>
      <c r="E17" s="4">
        <v>47</v>
      </c>
      <c r="F17" s="4">
        <v>53</v>
      </c>
      <c r="G17" s="4">
        <v>90</v>
      </c>
      <c r="H17" s="4">
        <v>220</v>
      </c>
      <c r="I17" s="4">
        <v>60</v>
      </c>
      <c r="J17" s="4">
        <v>57</v>
      </c>
      <c r="K17" s="4">
        <v>207</v>
      </c>
      <c r="L17" s="4">
        <v>677</v>
      </c>
      <c r="M17" s="4">
        <v>3251</v>
      </c>
      <c r="N17" s="7" t="s">
        <v>1</v>
      </c>
      <c r="P17" s="12">
        <v>5</v>
      </c>
      <c r="Q17" s="13" t="s">
        <v>37</v>
      </c>
      <c r="R17" s="16" t="s">
        <v>35</v>
      </c>
      <c r="S17" s="19" t="s">
        <v>40</v>
      </c>
      <c r="T17" s="4">
        <v>45222</v>
      </c>
      <c r="U17" s="12">
        <f t="shared" si="0"/>
        <v>45131</v>
      </c>
      <c r="W17" s="5">
        <v>877437</v>
      </c>
      <c r="X17" s="13" t="s">
        <v>37</v>
      </c>
      <c r="Y17">
        <f>W17/W15</f>
        <v>0.75386366760602108</v>
      </c>
      <c r="Z17">
        <f>T17/T15</f>
        <v>0.9337986288923763</v>
      </c>
    </row>
    <row r="18" spans="1:26" x14ac:dyDescent="0.3">
      <c r="A18" s="2" t="s">
        <v>8</v>
      </c>
      <c r="B18" s="4">
        <v>11396</v>
      </c>
      <c r="C18" s="4">
        <v>2162</v>
      </c>
      <c r="D18" s="4">
        <v>218</v>
      </c>
      <c r="E18" s="4">
        <v>79</v>
      </c>
      <c r="F18" s="4">
        <v>88</v>
      </c>
      <c r="G18" s="4">
        <v>84</v>
      </c>
      <c r="H18" s="4">
        <v>68</v>
      </c>
      <c r="I18" s="4">
        <v>39</v>
      </c>
      <c r="J18" s="4">
        <v>29</v>
      </c>
      <c r="K18" s="4">
        <v>49</v>
      </c>
      <c r="L18" s="4">
        <v>84</v>
      </c>
      <c r="M18" s="4">
        <v>134</v>
      </c>
      <c r="N18" s="7" t="s">
        <v>1</v>
      </c>
      <c r="P18" s="12">
        <v>6</v>
      </c>
      <c r="Q18" s="13" t="s">
        <v>38</v>
      </c>
      <c r="R18" s="15">
        <v>40</v>
      </c>
      <c r="S18" s="15">
        <v>2.15</v>
      </c>
      <c r="T18" s="10">
        <v>98649</v>
      </c>
      <c r="U18" s="12">
        <f t="shared" si="0"/>
        <v>98558</v>
      </c>
    </row>
    <row r="19" spans="1:26" x14ac:dyDescent="0.3">
      <c r="A19" s="2" t="s">
        <v>9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7" t="s">
        <v>1</v>
      </c>
      <c r="P19" s="12">
        <v>7</v>
      </c>
      <c r="Q19" s="13" t="s">
        <v>39</v>
      </c>
      <c r="R19" s="15">
        <v>20</v>
      </c>
      <c r="S19" s="15">
        <v>8.0399999999999991</v>
      </c>
      <c r="T19" s="6">
        <v>1109938</v>
      </c>
      <c r="U19" s="12">
        <f t="shared" si="0"/>
        <v>1109847</v>
      </c>
    </row>
    <row r="20" spans="1:26" x14ac:dyDescent="0.3">
      <c r="P20" s="12">
        <v>8</v>
      </c>
      <c r="Q20" s="13" t="s">
        <v>26</v>
      </c>
      <c r="R20" s="16" t="s">
        <v>27</v>
      </c>
      <c r="S20" s="16" t="s">
        <v>27</v>
      </c>
      <c r="T20" s="4">
        <v>91</v>
      </c>
      <c r="U20" s="12">
        <f t="shared" si="0"/>
        <v>0</v>
      </c>
    </row>
    <row r="21" spans="1:26" ht="19.2" customHeight="1" x14ac:dyDescent="0.3">
      <c r="A21" s="1" t="s">
        <v>11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26" x14ac:dyDescent="0.3">
      <c r="A22" s="2" t="s">
        <v>0</v>
      </c>
      <c r="B22" s="4">
        <v>46848</v>
      </c>
      <c r="C22" s="4">
        <v>17</v>
      </c>
      <c r="D22" s="4">
        <v>2</v>
      </c>
      <c r="E22" s="4">
        <v>2</v>
      </c>
      <c r="F22" s="4">
        <v>13</v>
      </c>
      <c r="G22" s="4">
        <v>41910</v>
      </c>
      <c r="H22" s="4">
        <v>11</v>
      </c>
      <c r="I22" s="4">
        <v>2</v>
      </c>
      <c r="J22" s="4">
        <v>3</v>
      </c>
      <c r="K22" s="4">
        <v>15</v>
      </c>
      <c r="L22" s="4">
        <v>48428</v>
      </c>
      <c r="M22" s="4">
        <v>16</v>
      </c>
      <c r="N22" s="7" t="s">
        <v>1</v>
      </c>
      <c r="Y22" t="s">
        <v>41</v>
      </c>
      <c r="Z22" t="s">
        <v>42</v>
      </c>
    </row>
    <row r="23" spans="1:26" x14ac:dyDescent="0.3">
      <c r="A23" s="2" t="s">
        <v>2</v>
      </c>
      <c r="B23" s="4">
        <v>14</v>
      </c>
      <c r="C23" s="4">
        <v>4</v>
      </c>
      <c r="D23" s="4">
        <v>2</v>
      </c>
      <c r="E23" s="4">
        <v>3</v>
      </c>
      <c r="F23" s="4">
        <v>3</v>
      </c>
      <c r="G23" s="4">
        <v>11</v>
      </c>
      <c r="H23" s="4">
        <v>3</v>
      </c>
      <c r="I23" s="4">
        <v>2</v>
      </c>
      <c r="J23" s="4">
        <v>3</v>
      </c>
      <c r="K23" s="4">
        <v>4</v>
      </c>
      <c r="L23" s="4">
        <v>13</v>
      </c>
      <c r="M23" s="4">
        <v>3</v>
      </c>
      <c r="N23" s="7" t="s">
        <v>1</v>
      </c>
      <c r="X23" s="13" t="s">
        <v>21</v>
      </c>
      <c r="Y23" s="3">
        <v>951694</v>
      </c>
      <c r="Z23" s="4">
        <v>46848</v>
      </c>
    </row>
    <row r="24" spans="1:26" x14ac:dyDescent="0.3">
      <c r="A24" s="2" t="s">
        <v>3</v>
      </c>
      <c r="B24" s="4">
        <v>3</v>
      </c>
      <c r="C24" s="4">
        <v>3</v>
      </c>
      <c r="D24" s="4">
        <v>3</v>
      </c>
      <c r="E24" s="4">
        <v>2</v>
      </c>
      <c r="F24" s="4">
        <v>2</v>
      </c>
      <c r="G24" s="4">
        <v>3</v>
      </c>
      <c r="H24" s="4">
        <v>2</v>
      </c>
      <c r="I24" s="4">
        <v>2</v>
      </c>
      <c r="J24" s="4">
        <v>3</v>
      </c>
      <c r="K24" s="4">
        <v>2</v>
      </c>
      <c r="L24" s="4">
        <v>4</v>
      </c>
      <c r="M24" s="4">
        <v>3</v>
      </c>
      <c r="N24" s="7" t="s">
        <v>1</v>
      </c>
      <c r="X24" s="13" t="s">
        <v>22</v>
      </c>
      <c r="Y24" s="5">
        <v>876033</v>
      </c>
      <c r="Z24" s="4">
        <v>41910</v>
      </c>
    </row>
    <row r="25" spans="1:26" x14ac:dyDescent="0.3">
      <c r="A25" s="2" t="s">
        <v>4</v>
      </c>
      <c r="B25" s="4">
        <v>4</v>
      </c>
      <c r="C25" s="4">
        <v>12</v>
      </c>
      <c r="D25" s="4">
        <v>4</v>
      </c>
      <c r="E25" s="4">
        <v>2</v>
      </c>
      <c r="F25" s="4">
        <v>3</v>
      </c>
      <c r="G25" s="4">
        <v>5</v>
      </c>
      <c r="H25" s="4">
        <v>13</v>
      </c>
      <c r="I25" s="4">
        <v>4</v>
      </c>
      <c r="J25" s="4">
        <v>3</v>
      </c>
      <c r="K25" s="4">
        <v>3</v>
      </c>
      <c r="L25" s="4">
        <v>8</v>
      </c>
      <c r="M25" s="4">
        <v>35</v>
      </c>
      <c r="N25" s="7" t="s">
        <v>1</v>
      </c>
      <c r="X25" s="13" t="s">
        <v>23</v>
      </c>
      <c r="Y25" s="6">
        <v>1163920</v>
      </c>
      <c r="Z25" s="4">
        <v>48428</v>
      </c>
    </row>
    <row r="26" spans="1:26" x14ac:dyDescent="0.3">
      <c r="A26" s="2" t="s">
        <v>5</v>
      </c>
      <c r="B26" s="4">
        <v>15</v>
      </c>
      <c r="C26" s="4">
        <v>33301</v>
      </c>
      <c r="D26" s="4">
        <v>11</v>
      </c>
      <c r="E26" s="4">
        <v>3</v>
      </c>
      <c r="F26" s="4">
        <v>3</v>
      </c>
      <c r="G26" s="4">
        <v>12</v>
      </c>
      <c r="H26" s="4">
        <v>45222</v>
      </c>
      <c r="I26" s="4">
        <v>13</v>
      </c>
      <c r="J26" s="4">
        <v>3</v>
      </c>
      <c r="K26" s="4">
        <v>4</v>
      </c>
      <c r="L26" s="4">
        <v>29</v>
      </c>
      <c r="M26" s="10">
        <v>98649</v>
      </c>
      <c r="N26" s="7" t="s">
        <v>1</v>
      </c>
      <c r="X26" s="13" t="s">
        <v>36</v>
      </c>
      <c r="Y26" s="8">
        <v>732154</v>
      </c>
      <c r="Z26" s="4">
        <v>33301</v>
      </c>
    </row>
    <row r="27" spans="1:26" x14ac:dyDescent="0.3">
      <c r="A27" s="2" t="s">
        <v>7</v>
      </c>
      <c r="B27" s="4">
        <v>11</v>
      </c>
      <c r="C27" s="4">
        <v>15</v>
      </c>
      <c r="D27" s="4">
        <v>5</v>
      </c>
      <c r="E27" s="4">
        <v>3</v>
      </c>
      <c r="F27" s="4">
        <v>3</v>
      </c>
      <c r="G27" s="4">
        <v>5</v>
      </c>
      <c r="H27" s="4">
        <v>13</v>
      </c>
      <c r="I27" s="4">
        <v>4</v>
      </c>
      <c r="J27" s="4">
        <v>3</v>
      </c>
      <c r="K27" s="4">
        <v>3</v>
      </c>
      <c r="L27" s="4">
        <v>8</v>
      </c>
      <c r="M27" s="4">
        <v>26</v>
      </c>
      <c r="N27" s="7" t="s">
        <v>1</v>
      </c>
      <c r="X27" s="13" t="s">
        <v>37</v>
      </c>
      <c r="Y27" s="5">
        <v>877437</v>
      </c>
      <c r="Z27" s="4">
        <v>45222</v>
      </c>
    </row>
    <row r="28" spans="1:26" x14ac:dyDescent="0.3">
      <c r="A28" s="2" t="s">
        <v>8</v>
      </c>
      <c r="B28" s="4">
        <v>374</v>
      </c>
      <c r="C28" s="4">
        <v>72</v>
      </c>
      <c r="D28" s="4">
        <v>10</v>
      </c>
      <c r="E28" s="4">
        <v>5</v>
      </c>
      <c r="F28" s="4">
        <v>5</v>
      </c>
      <c r="G28" s="4">
        <v>5</v>
      </c>
      <c r="H28" s="4">
        <v>3</v>
      </c>
      <c r="I28" s="4">
        <v>3</v>
      </c>
      <c r="J28" s="4">
        <v>2</v>
      </c>
      <c r="K28" s="4">
        <v>2</v>
      </c>
      <c r="L28" s="4">
        <v>3</v>
      </c>
      <c r="M28" s="4">
        <v>3</v>
      </c>
      <c r="N28" s="7" t="s">
        <v>1</v>
      </c>
    </row>
    <row r="29" spans="1:26" x14ac:dyDescent="0.3">
      <c r="A29" s="2" t="s">
        <v>9</v>
      </c>
      <c r="B29" s="6">
        <v>1109938</v>
      </c>
      <c r="C29" s="4">
        <v>309</v>
      </c>
      <c r="D29" s="4">
        <v>11</v>
      </c>
      <c r="E29" s="4">
        <v>5</v>
      </c>
      <c r="F29" s="4">
        <v>6</v>
      </c>
      <c r="G29" s="4">
        <v>91</v>
      </c>
      <c r="H29" s="4">
        <v>5</v>
      </c>
      <c r="I29" s="4">
        <v>3</v>
      </c>
      <c r="J29" s="4">
        <v>2</v>
      </c>
      <c r="K29" s="4">
        <v>2</v>
      </c>
      <c r="L29" s="4">
        <v>2</v>
      </c>
      <c r="M29" s="4">
        <v>3</v>
      </c>
      <c r="N29" s="7" t="s">
        <v>1</v>
      </c>
    </row>
    <row r="31" spans="1:26" ht="28.8" x14ac:dyDescent="0.3">
      <c r="A31" s="1" t="s">
        <v>10</v>
      </c>
      <c r="B31" s="2">
        <v>1</v>
      </c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2">
        <v>10</v>
      </c>
      <c r="L31" s="2">
        <v>11</v>
      </c>
      <c r="M31" s="2">
        <v>12</v>
      </c>
    </row>
    <row r="32" spans="1:26" x14ac:dyDescent="0.3">
      <c r="A32" s="2" t="s">
        <v>0</v>
      </c>
      <c r="B32" s="10">
        <v>43600</v>
      </c>
      <c r="C32" s="4">
        <v>14</v>
      </c>
      <c r="D32" s="4">
        <v>2</v>
      </c>
      <c r="E32" s="4">
        <v>3</v>
      </c>
      <c r="F32" s="4">
        <v>14</v>
      </c>
      <c r="G32" s="10">
        <v>37135</v>
      </c>
      <c r="H32" s="4">
        <v>12</v>
      </c>
      <c r="I32" s="4">
        <v>2</v>
      </c>
      <c r="J32" s="4">
        <v>3</v>
      </c>
      <c r="K32" s="4">
        <v>16</v>
      </c>
      <c r="L32" s="11">
        <v>51202</v>
      </c>
      <c r="M32" s="4">
        <v>17</v>
      </c>
      <c r="N32" s="7" t="s">
        <v>1</v>
      </c>
    </row>
    <row r="33" spans="1:14" x14ac:dyDescent="0.3">
      <c r="A33" s="2" t="s">
        <v>2</v>
      </c>
      <c r="B33" s="4">
        <v>14</v>
      </c>
      <c r="C33" s="4">
        <v>4</v>
      </c>
      <c r="D33" s="4">
        <v>3</v>
      </c>
      <c r="E33" s="4">
        <v>2</v>
      </c>
      <c r="F33" s="4">
        <v>4</v>
      </c>
      <c r="G33" s="4">
        <v>11</v>
      </c>
      <c r="H33" s="4">
        <v>3</v>
      </c>
      <c r="I33" s="4">
        <v>2</v>
      </c>
      <c r="J33" s="4">
        <v>3</v>
      </c>
      <c r="K33" s="4">
        <v>5</v>
      </c>
      <c r="L33" s="4">
        <v>14</v>
      </c>
      <c r="M33" s="4">
        <v>4</v>
      </c>
      <c r="N33" s="7" t="s">
        <v>1</v>
      </c>
    </row>
    <row r="34" spans="1:14" x14ac:dyDescent="0.3">
      <c r="A34" s="2" t="s">
        <v>3</v>
      </c>
      <c r="B34" s="4">
        <v>3</v>
      </c>
      <c r="C34" s="4">
        <v>2</v>
      </c>
      <c r="D34" s="4">
        <v>3</v>
      </c>
      <c r="E34" s="4">
        <v>3</v>
      </c>
      <c r="F34" s="4">
        <v>3</v>
      </c>
      <c r="G34" s="4">
        <v>2</v>
      </c>
      <c r="H34" s="4">
        <v>2</v>
      </c>
      <c r="I34" s="4">
        <v>3</v>
      </c>
      <c r="J34" s="4">
        <v>2</v>
      </c>
      <c r="K34" s="4">
        <v>2</v>
      </c>
      <c r="L34" s="4">
        <v>4</v>
      </c>
      <c r="M34" s="4">
        <v>3</v>
      </c>
      <c r="N34" s="7" t="s">
        <v>1</v>
      </c>
    </row>
    <row r="35" spans="1:14" x14ac:dyDescent="0.3">
      <c r="A35" s="2" t="s">
        <v>4</v>
      </c>
      <c r="B35" s="4">
        <v>4</v>
      </c>
      <c r="C35" s="4">
        <v>8</v>
      </c>
      <c r="D35" s="4">
        <v>3</v>
      </c>
      <c r="E35" s="4">
        <v>3</v>
      </c>
      <c r="F35" s="4">
        <v>3</v>
      </c>
      <c r="G35" s="4">
        <v>4</v>
      </c>
      <c r="H35" s="4">
        <v>11</v>
      </c>
      <c r="I35" s="4">
        <v>6</v>
      </c>
      <c r="J35" s="4">
        <v>3</v>
      </c>
      <c r="K35" s="4">
        <v>3</v>
      </c>
      <c r="L35" s="4">
        <v>5</v>
      </c>
      <c r="M35" s="4">
        <v>21</v>
      </c>
      <c r="N35" s="7" t="s">
        <v>1</v>
      </c>
    </row>
    <row r="36" spans="1:14" x14ac:dyDescent="0.3">
      <c r="A36" s="2" t="s">
        <v>5</v>
      </c>
      <c r="B36" s="4">
        <v>10</v>
      </c>
      <c r="C36" s="10">
        <v>29287</v>
      </c>
      <c r="D36" s="4">
        <v>9</v>
      </c>
      <c r="E36" s="4">
        <v>3</v>
      </c>
      <c r="F36" s="4">
        <v>3</v>
      </c>
      <c r="G36" s="4">
        <v>13</v>
      </c>
      <c r="H36" s="10">
        <v>42252</v>
      </c>
      <c r="I36" s="4">
        <v>13</v>
      </c>
      <c r="J36" s="4">
        <v>3</v>
      </c>
      <c r="K36" s="4">
        <v>3</v>
      </c>
      <c r="L36" s="4">
        <v>20</v>
      </c>
      <c r="M36" s="11">
        <v>63148</v>
      </c>
      <c r="N36" s="7" t="s">
        <v>1</v>
      </c>
    </row>
    <row r="37" spans="1:14" x14ac:dyDescent="0.3">
      <c r="A37" s="2" t="s">
        <v>7</v>
      </c>
      <c r="B37" s="4">
        <v>5</v>
      </c>
      <c r="C37" s="4">
        <v>9</v>
      </c>
      <c r="D37" s="4">
        <v>4</v>
      </c>
      <c r="E37" s="4">
        <v>2</v>
      </c>
      <c r="F37" s="4">
        <v>3</v>
      </c>
      <c r="G37" s="4">
        <v>4</v>
      </c>
      <c r="H37" s="4">
        <v>11</v>
      </c>
      <c r="I37" s="4">
        <v>3</v>
      </c>
      <c r="J37" s="4">
        <v>3</v>
      </c>
      <c r="K37" s="4">
        <v>4</v>
      </c>
      <c r="L37" s="4">
        <v>7</v>
      </c>
      <c r="M37" s="4">
        <v>17</v>
      </c>
      <c r="N37" s="7" t="s">
        <v>1</v>
      </c>
    </row>
    <row r="38" spans="1:14" x14ac:dyDescent="0.3">
      <c r="A38" s="2" t="s">
        <v>8</v>
      </c>
      <c r="B38" s="4">
        <v>107</v>
      </c>
      <c r="C38" s="4">
        <v>22</v>
      </c>
      <c r="D38" s="4">
        <v>5</v>
      </c>
      <c r="E38" s="4">
        <v>3</v>
      </c>
      <c r="F38" s="4">
        <v>3</v>
      </c>
      <c r="G38" s="4">
        <v>3</v>
      </c>
      <c r="H38" s="4">
        <v>3</v>
      </c>
      <c r="I38" s="4">
        <v>3</v>
      </c>
      <c r="J38" s="4">
        <v>2</v>
      </c>
      <c r="K38" s="4">
        <v>2</v>
      </c>
      <c r="L38" s="4">
        <v>3</v>
      </c>
      <c r="M38" s="4">
        <v>3</v>
      </c>
      <c r="N38" s="7" t="s">
        <v>1</v>
      </c>
    </row>
    <row r="39" spans="1:14" x14ac:dyDescent="0.3">
      <c r="A39" s="2" t="s">
        <v>9</v>
      </c>
      <c r="B39" s="6">
        <v>310492</v>
      </c>
      <c r="C39" s="4">
        <v>94</v>
      </c>
      <c r="D39" s="4">
        <v>5</v>
      </c>
      <c r="E39" s="4">
        <v>3</v>
      </c>
      <c r="F39" s="4">
        <v>4</v>
      </c>
      <c r="G39" s="4">
        <v>178</v>
      </c>
      <c r="H39" s="4">
        <v>3</v>
      </c>
      <c r="I39" s="4">
        <v>3</v>
      </c>
      <c r="J39" s="4">
        <v>3</v>
      </c>
      <c r="K39" s="4">
        <v>2</v>
      </c>
      <c r="L39" s="4">
        <v>2</v>
      </c>
      <c r="M39" s="4">
        <v>2</v>
      </c>
      <c r="N39" s="7" t="s">
        <v>1</v>
      </c>
    </row>
  </sheetData>
  <phoneticPr fontId="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687CF-B269-4603-9BAF-0A378FFC50FE}">
  <dimension ref="A1:Z39"/>
  <sheetViews>
    <sheetView topLeftCell="I10" zoomScale="90" zoomScaleNormal="90" workbookViewId="0">
      <selection activeCell="U12" activeCellId="1" sqref="Q12:Q20 U12:U20"/>
    </sheetView>
  </sheetViews>
  <sheetFormatPr defaultColWidth="8.77734375" defaultRowHeight="14.4" x14ac:dyDescent="0.3"/>
  <cols>
    <col min="16" max="16" width="10" customWidth="1"/>
    <col min="17" max="17" width="21" customWidth="1"/>
    <col min="18" max="18" width="20.6640625" customWidth="1"/>
    <col min="19" max="19" width="16.6640625" customWidth="1"/>
    <col min="20" max="20" width="13.77734375" customWidth="1"/>
    <col min="21" max="21" width="17.21875" customWidth="1"/>
    <col min="23" max="23" width="12" customWidth="1"/>
    <col min="24" max="24" width="22.5546875" customWidth="1"/>
  </cols>
  <sheetData>
    <row r="1" spans="1:26" x14ac:dyDescent="0.3">
      <c r="A1" s="1" t="s">
        <v>30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6" x14ac:dyDescent="0.3">
      <c r="A2" s="2" t="s">
        <v>0</v>
      </c>
      <c r="B2" s="4">
        <v>1</v>
      </c>
      <c r="C2" s="4"/>
      <c r="D2" s="4"/>
      <c r="E2" s="4"/>
      <c r="F2" s="4"/>
      <c r="G2" s="4">
        <v>2</v>
      </c>
      <c r="H2" s="4"/>
      <c r="I2" s="4"/>
      <c r="J2" s="4"/>
      <c r="K2" s="4"/>
      <c r="L2" s="4">
        <v>3</v>
      </c>
      <c r="M2" s="4"/>
      <c r="T2" s="15"/>
      <c r="U2" s="15"/>
    </row>
    <row r="3" spans="1:26" x14ac:dyDescent="0.3">
      <c r="A3" s="2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T3" s="15"/>
      <c r="U3" s="15"/>
    </row>
    <row r="4" spans="1:26" x14ac:dyDescent="0.3">
      <c r="A4" s="2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T4" s="15"/>
      <c r="U4" s="15"/>
    </row>
    <row r="5" spans="1:26" x14ac:dyDescent="0.3">
      <c r="A5" s="2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T5" s="15"/>
      <c r="U5" s="15"/>
    </row>
    <row r="6" spans="1:26" x14ac:dyDescent="0.3">
      <c r="A6" s="2" t="s">
        <v>5</v>
      </c>
      <c r="B6" s="4"/>
      <c r="C6" s="4">
        <v>4</v>
      </c>
      <c r="D6" s="4"/>
      <c r="E6" s="4"/>
      <c r="F6" s="4"/>
      <c r="G6" s="4"/>
      <c r="H6" s="4">
        <v>5</v>
      </c>
      <c r="I6" s="4"/>
      <c r="J6" s="4"/>
      <c r="K6" s="4"/>
      <c r="L6" s="4"/>
      <c r="M6" s="10">
        <v>6</v>
      </c>
      <c r="T6" s="15"/>
      <c r="U6" s="15"/>
    </row>
    <row r="7" spans="1:26" x14ac:dyDescent="0.3">
      <c r="A7" s="2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Q7" s="12" t="s">
        <v>13</v>
      </c>
      <c r="R7" s="12" t="s">
        <v>14</v>
      </c>
      <c r="T7" s="15"/>
      <c r="U7" s="15"/>
    </row>
    <row r="8" spans="1:26" x14ac:dyDescent="0.3">
      <c r="A8" s="2" t="s">
        <v>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Q8" s="13" t="s">
        <v>15</v>
      </c>
      <c r="R8" t="s">
        <v>16</v>
      </c>
      <c r="T8" s="15"/>
      <c r="U8" s="15"/>
    </row>
    <row r="9" spans="1:26" x14ac:dyDescent="0.3">
      <c r="A9" s="2" t="s">
        <v>9</v>
      </c>
      <c r="B9" s="6">
        <v>7</v>
      </c>
      <c r="C9" s="4"/>
      <c r="D9" s="4"/>
      <c r="E9" s="4"/>
      <c r="F9" s="4"/>
      <c r="G9" s="4">
        <v>8</v>
      </c>
      <c r="H9" s="4"/>
      <c r="I9" s="4"/>
      <c r="J9" s="4"/>
      <c r="K9" s="4"/>
      <c r="L9" s="4" t="s">
        <v>31</v>
      </c>
      <c r="M9" s="4"/>
      <c r="Q9" s="13" t="s">
        <v>34</v>
      </c>
      <c r="R9" t="s">
        <v>17</v>
      </c>
    </row>
    <row r="10" spans="1:26" x14ac:dyDescent="0.3">
      <c r="Q10" s="17" t="s">
        <v>33</v>
      </c>
      <c r="R10" s="18" t="s">
        <v>32</v>
      </c>
    </row>
    <row r="11" spans="1:26" ht="28.8" x14ac:dyDescent="0.3">
      <c r="A11" s="1" t="s">
        <v>12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26" ht="18.600000000000001" customHeight="1" x14ac:dyDescent="0.3">
      <c r="A12" s="2" t="s">
        <v>0</v>
      </c>
      <c r="B12" s="3">
        <v>951694</v>
      </c>
      <c r="C12" s="4">
        <v>326</v>
      </c>
      <c r="D12" s="4">
        <v>19</v>
      </c>
      <c r="E12" s="4">
        <v>23</v>
      </c>
      <c r="F12" s="4">
        <v>252</v>
      </c>
      <c r="G12" s="5">
        <v>876033</v>
      </c>
      <c r="H12" s="4">
        <v>222</v>
      </c>
      <c r="I12" s="4">
        <v>19</v>
      </c>
      <c r="J12" s="4">
        <v>26</v>
      </c>
      <c r="K12" s="4">
        <v>396</v>
      </c>
      <c r="L12" s="6">
        <v>1163920</v>
      </c>
      <c r="M12" s="4">
        <v>347</v>
      </c>
      <c r="N12" s="7" t="s">
        <v>1</v>
      </c>
      <c r="P12" s="12" t="s">
        <v>18</v>
      </c>
      <c r="Q12" s="14" t="s">
        <v>13</v>
      </c>
      <c r="R12" s="14" t="s">
        <v>19</v>
      </c>
      <c r="S12" s="14" t="s">
        <v>20</v>
      </c>
      <c r="T12" s="12" t="s">
        <v>28</v>
      </c>
      <c r="U12" s="12" t="s">
        <v>29</v>
      </c>
      <c r="Y12" t="s">
        <v>41</v>
      </c>
      <c r="Z12" t="s">
        <v>42</v>
      </c>
    </row>
    <row r="13" spans="1:26" x14ac:dyDescent="0.3">
      <c r="A13" s="2" t="s">
        <v>2</v>
      </c>
      <c r="B13" s="4">
        <v>238</v>
      </c>
      <c r="C13" s="4">
        <v>55</v>
      </c>
      <c r="D13" s="4">
        <v>17</v>
      </c>
      <c r="E13" s="4">
        <v>21</v>
      </c>
      <c r="F13" s="4">
        <v>49</v>
      </c>
      <c r="G13" s="4">
        <v>201</v>
      </c>
      <c r="H13" s="4">
        <v>36</v>
      </c>
      <c r="I13" s="4">
        <v>13</v>
      </c>
      <c r="J13" s="4">
        <v>25</v>
      </c>
      <c r="K13" s="4">
        <v>85</v>
      </c>
      <c r="L13" s="4">
        <v>303</v>
      </c>
      <c r="M13" s="4">
        <v>80</v>
      </c>
      <c r="N13" s="7" t="s">
        <v>1</v>
      </c>
      <c r="P13" s="12">
        <v>1</v>
      </c>
      <c r="Q13" s="13" t="s">
        <v>21</v>
      </c>
      <c r="R13" s="15">
        <v>160</v>
      </c>
      <c r="S13" s="15">
        <v>15.04</v>
      </c>
      <c r="T13" s="4">
        <v>46848</v>
      </c>
      <c r="U13" s="12">
        <f>T13-91</f>
        <v>46757</v>
      </c>
      <c r="W13" s="3">
        <v>951694</v>
      </c>
      <c r="X13" s="13" t="s">
        <v>21</v>
      </c>
      <c r="Y13">
        <f>W13/W15</f>
        <v>0.81766272596054712</v>
      </c>
      <c r="Z13">
        <f>T13/T15</f>
        <v>0.96737424630379121</v>
      </c>
    </row>
    <row r="14" spans="1:26" x14ac:dyDescent="0.3">
      <c r="A14" s="2" t="s">
        <v>3</v>
      </c>
      <c r="B14" s="4">
        <v>24</v>
      </c>
      <c r="C14" s="4">
        <v>18</v>
      </c>
      <c r="D14" s="4">
        <v>14</v>
      </c>
      <c r="E14" s="4">
        <v>11</v>
      </c>
      <c r="F14" s="4">
        <v>22</v>
      </c>
      <c r="G14" s="4">
        <v>25</v>
      </c>
      <c r="H14" s="4">
        <v>17</v>
      </c>
      <c r="I14" s="4">
        <v>14</v>
      </c>
      <c r="J14" s="4">
        <v>29</v>
      </c>
      <c r="K14" s="4">
        <v>37</v>
      </c>
      <c r="L14" s="4">
        <v>81</v>
      </c>
      <c r="M14" s="4">
        <v>91</v>
      </c>
      <c r="N14" s="7" t="s">
        <v>1</v>
      </c>
      <c r="P14" s="12">
        <v>2</v>
      </c>
      <c r="Q14" s="13" t="s">
        <v>22</v>
      </c>
      <c r="R14" s="15">
        <v>80</v>
      </c>
      <c r="S14" s="15">
        <v>7.52</v>
      </c>
      <c r="T14" s="4">
        <v>41910</v>
      </c>
      <c r="U14" s="12">
        <f t="shared" ref="U14:U20" si="0">T14-91</f>
        <v>41819</v>
      </c>
      <c r="W14" s="5">
        <v>876033</v>
      </c>
      <c r="X14" s="13" t="s">
        <v>22</v>
      </c>
      <c r="Y14">
        <f>W14/W15</f>
        <v>0.75265739913396112</v>
      </c>
      <c r="Z14">
        <f>T14/T15</f>
        <v>0.86540844139753859</v>
      </c>
    </row>
    <row r="15" spans="1:26" x14ac:dyDescent="0.3">
      <c r="A15" s="2" t="s">
        <v>4</v>
      </c>
      <c r="B15" s="4">
        <v>55</v>
      </c>
      <c r="C15" s="4">
        <v>199</v>
      </c>
      <c r="D15" s="4">
        <v>47</v>
      </c>
      <c r="E15" s="4">
        <v>18</v>
      </c>
      <c r="F15" s="4">
        <v>28</v>
      </c>
      <c r="G15" s="4">
        <v>64</v>
      </c>
      <c r="H15" s="4">
        <v>236</v>
      </c>
      <c r="I15" s="4">
        <v>65</v>
      </c>
      <c r="J15" s="4">
        <v>61</v>
      </c>
      <c r="K15" s="4">
        <v>248</v>
      </c>
      <c r="L15" s="4">
        <v>1043</v>
      </c>
      <c r="M15" s="4">
        <v>5501</v>
      </c>
      <c r="N15" s="7" t="s">
        <v>1</v>
      </c>
      <c r="P15" s="12">
        <v>3</v>
      </c>
      <c r="Q15" s="13" t="s">
        <v>23</v>
      </c>
      <c r="R15" s="15">
        <v>40</v>
      </c>
      <c r="S15" s="15">
        <v>3.76</v>
      </c>
      <c r="T15" s="4">
        <v>48428</v>
      </c>
      <c r="U15" s="12">
        <f t="shared" si="0"/>
        <v>48337</v>
      </c>
      <c r="W15" s="6">
        <v>1163920</v>
      </c>
      <c r="X15" s="13" t="s">
        <v>23</v>
      </c>
      <c r="Y15">
        <v>1</v>
      </c>
      <c r="Z15">
        <v>1</v>
      </c>
    </row>
    <row r="16" spans="1:26" x14ac:dyDescent="0.3">
      <c r="A16" s="2" t="s">
        <v>5</v>
      </c>
      <c r="B16" s="4">
        <v>281</v>
      </c>
      <c r="C16" s="8">
        <v>732154</v>
      </c>
      <c r="D16" s="4">
        <v>224</v>
      </c>
      <c r="E16" s="4">
        <v>30</v>
      </c>
      <c r="F16" s="4">
        <v>32</v>
      </c>
      <c r="G16" s="4">
        <v>243</v>
      </c>
      <c r="H16" s="5">
        <v>877437</v>
      </c>
      <c r="I16" s="4">
        <v>250</v>
      </c>
      <c r="J16" s="4">
        <v>70</v>
      </c>
      <c r="K16" s="4">
        <v>253</v>
      </c>
      <c r="L16" s="4">
        <v>4178</v>
      </c>
      <c r="M16" s="9" t="s">
        <v>6</v>
      </c>
      <c r="N16" s="7" t="s">
        <v>1</v>
      </c>
      <c r="P16" s="12">
        <v>4</v>
      </c>
      <c r="Q16" s="13" t="s">
        <v>36</v>
      </c>
      <c r="R16" s="16" t="s">
        <v>24</v>
      </c>
      <c r="S16" s="16" t="s">
        <v>25</v>
      </c>
      <c r="T16" s="4">
        <v>33301</v>
      </c>
      <c r="U16" s="12">
        <f t="shared" si="0"/>
        <v>33210</v>
      </c>
      <c r="W16" s="8">
        <v>732154</v>
      </c>
      <c r="X16" s="13" t="s">
        <v>36</v>
      </c>
      <c r="Y16">
        <f>W16/W15</f>
        <v>0.62904151488074778</v>
      </c>
      <c r="Z16">
        <f>T16/T15</f>
        <v>0.68763938217560094</v>
      </c>
    </row>
    <row r="17" spans="1:26" x14ac:dyDescent="0.3">
      <c r="A17" s="2" t="s">
        <v>7</v>
      </c>
      <c r="B17" s="4">
        <v>265</v>
      </c>
      <c r="C17" s="4">
        <v>322</v>
      </c>
      <c r="D17" s="4">
        <v>102</v>
      </c>
      <c r="E17" s="4">
        <v>47</v>
      </c>
      <c r="F17" s="4">
        <v>53</v>
      </c>
      <c r="G17" s="4">
        <v>90</v>
      </c>
      <c r="H17" s="4">
        <v>220</v>
      </c>
      <c r="I17" s="4">
        <v>60</v>
      </c>
      <c r="J17" s="4">
        <v>57</v>
      </c>
      <c r="K17" s="4">
        <v>207</v>
      </c>
      <c r="L17" s="4">
        <v>677</v>
      </c>
      <c r="M17" s="4">
        <v>3251</v>
      </c>
      <c r="N17" s="7" t="s">
        <v>1</v>
      </c>
      <c r="P17" s="12">
        <v>5</v>
      </c>
      <c r="Q17" s="13" t="s">
        <v>37</v>
      </c>
      <c r="R17" s="16" t="s">
        <v>35</v>
      </c>
      <c r="S17" s="19" t="s">
        <v>40</v>
      </c>
      <c r="T17" s="4">
        <v>45222</v>
      </c>
      <c r="U17" s="12">
        <f t="shared" si="0"/>
        <v>45131</v>
      </c>
      <c r="W17" s="5">
        <v>877437</v>
      </c>
      <c r="X17" s="13" t="s">
        <v>37</v>
      </c>
      <c r="Y17">
        <f>W17/W15</f>
        <v>0.75386366760602108</v>
      </c>
      <c r="Z17">
        <f>T17/T15</f>
        <v>0.9337986288923763</v>
      </c>
    </row>
    <row r="18" spans="1:26" x14ac:dyDescent="0.3">
      <c r="A18" s="2" t="s">
        <v>8</v>
      </c>
      <c r="B18" s="4">
        <v>11396</v>
      </c>
      <c r="C18" s="4">
        <v>2162</v>
      </c>
      <c r="D18" s="4">
        <v>218</v>
      </c>
      <c r="E18" s="4">
        <v>79</v>
      </c>
      <c r="F18" s="4">
        <v>88</v>
      </c>
      <c r="G18" s="4">
        <v>84</v>
      </c>
      <c r="H18" s="4">
        <v>68</v>
      </c>
      <c r="I18" s="4">
        <v>39</v>
      </c>
      <c r="J18" s="4">
        <v>29</v>
      </c>
      <c r="K18" s="4">
        <v>49</v>
      </c>
      <c r="L18" s="4">
        <v>84</v>
      </c>
      <c r="M18" s="4">
        <v>134</v>
      </c>
      <c r="N18" s="7" t="s">
        <v>1</v>
      </c>
      <c r="P18" s="12">
        <v>6</v>
      </c>
      <c r="Q18" s="13" t="s">
        <v>38</v>
      </c>
      <c r="R18" s="15">
        <v>40</v>
      </c>
      <c r="S18" s="15">
        <v>2.15</v>
      </c>
      <c r="T18" s="10">
        <v>98649</v>
      </c>
      <c r="U18" s="12">
        <f t="shared" si="0"/>
        <v>98558</v>
      </c>
    </row>
    <row r="19" spans="1:26" x14ac:dyDescent="0.3">
      <c r="A19" s="2" t="s">
        <v>9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7" t="s">
        <v>1</v>
      </c>
      <c r="P19" s="12">
        <v>7</v>
      </c>
      <c r="Q19" s="13" t="s">
        <v>39</v>
      </c>
      <c r="R19" s="15">
        <v>20</v>
      </c>
      <c r="S19" s="15">
        <v>8.0399999999999991</v>
      </c>
      <c r="T19" s="6">
        <v>1109938</v>
      </c>
      <c r="U19" s="12">
        <f t="shared" si="0"/>
        <v>1109847</v>
      </c>
    </row>
    <row r="20" spans="1:26" x14ac:dyDescent="0.3">
      <c r="P20" s="12">
        <v>8</v>
      </c>
      <c r="Q20" s="13" t="s">
        <v>26</v>
      </c>
      <c r="R20" s="16" t="s">
        <v>27</v>
      </c>
      <c r="S20" s="16" t="s">
        <v>27</v>
      </c>
      <c r="T20" s="4">
        <v>91</v>
      </c>
      <c r="U20" s="12">
        <f t="shared" si="0"/>
        <v>0</v>
      </c>
    </row>
    <row r="21" spans="1:26" ht="19.2" customHeight="1" x14ac:dyDescent="0.3">
      <c r="A21" s="1" t="s">
        <v>11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26" x14ac:dyDescent="0.3">
      <c r="A22" s="2" t="s">
        <v>0</v>
      </c>
      <c r="B22" s="4">
        <v>46848</v>
      </c>
      <c r="C22" s="4">
        <v>17</v>
      </c>
      <c r="D22" s="4">
        <v>2</v>
      </c>
      <c r="E22" s="4">
        <v>2</v>
      </c>
      <c r="F22" s="4">
        <v>13</v>
      </c>
      <c r="G22" s="4">
        <v>41910</v>
      </c>
      <c r="H22" s="4">
        <v>11</v>
      </c>
      <c r="I22" s="4">
        <v>2</v>
      </c>
      <c r="J22" s="4">
        <v>3</v>
      </c>
      <c r="K22" s="4">
        <v>15</v>
      </c>
      <c r="L22" s="4">
        <v>48428</v>
      </c>
      <c r="M22" s="4">
        <v>16</v>
      </c>
      <c r="N22" s="7" t="s">
        <v>1</v>
      </c>
      <c r="Y22" t="s">
        <v>41</v>
      </c>
      <c r="Z22" t="s">
        <v>42</v>
      </c>
    </row>
    <row r="23" spans="1:26" x14ac:dyDescent="0.3">
      <c r="A23" s="2" t="s">
        <v>2</v>
      </c>
      <c r="B23" s="4">
        <v>14</v>
      </c>
      <c r="C23" s="4">
        <v>4</v>
      </c>
      <c r="D23" s="4">
        <v>2</v>
      </c>
      <c r="E23" s="4">
        <v>3</v>
      </c>
      <c r="F23" s="4">
        <v>3</v>
      </c>
      <c r="G23" s="4">
        <v>11</v>
      </c>
      <c r="H23" s="4">
        <v>3</v>
      </c>
      <c r="I23" s="4">
        <v>2</v>
      </c>
      <c r="J23" s="4">
        <v>3</v>
      </c>
      <c r="K23" s="4">
        <v>4</v>
      </c>
      <c r="L23" s="4">
        <v>13</v>
      </c>
      <c r="M23" s="4">
        <v>3</v>
      </c>
      <c r="N23" s="7" t="s">
        <v>1</v>
      </c>
      <c r="X23" s="13" t="s">
        <v>21</v>
      </c>
      <c r="Y23" s="3">
        <v>951694</v>
      </c>
      <c r="Z23" s="4">
        <v>46848</v>
      </c>
    </row>
    <row r="24" spans="1:26" x14ac:dyDescent="0.3">
      <c r="A24" s="2" t="s">
        <v>3</v>
      </c>
      <c r="B24" s="4">
        <v>3</v>
      </c>
      <c r="C24" s="4">
        <v>3</v>
      </c>
      <c r="D24" s="4">
        <v>3</v>
      </c>
      <c r="E24" s="4">
        <v>2</v>
      </c>
      <c r="F24" s="4">
        <v>2</v>
      </c>
      <c r="G24" s="4">
        <v>3</v>
      </c>
      <c r="H24" s="4">
        <v>2</v>
      </c>
      <c r="I24" s="4">
        <v>2</v>
      </c>
      <c r="J24" s="4">
        <v>3</v>
      </c>
      <c r="K24" s="4">
        <v>2</v>
      </c>
      <c r="L24" s="4">
        <v>4</v>
      </c>
      <c r="M24" s="4">
        <v>3</v>
      </c>
      <c r="N24" s="7" t="s">
        <v>1</v>
      </c>
      <c r="X24" s="13" t="s">
        <v>22</v>
      </c>
      <c r="Y24" s="5">
        <v>876033</v>
      </c>
      <c r="Z24" s="4">
        <v>41910</v>
      </c>
    </row>
    <row r="25" spans="1:26" x14ac:dyDescent="0.3">
      <c r="A25" s="2" t="s">
        <v>4</v>
      </c>
      <c r="B25" s="4">
        <v>4</v>
      </c>
      <c r="C25" s="4">
        <v>12</v>
      </c>
      <c r="D25" s="4">
        <v>4</v>
      </c>
      <c r="E25" s="4">
        <v>2</v>
      </c>
      <c r="F25" s="4">
        <v>3</v>
      </c>
      <c r="G25" s="4">
        <v>5</v>
      </c>
      <c r="H25" s="4">
        <v>13</v>
      </c>
      <c r="I25" s="4">
        <v>4</v>
      </c>
      <c r="J25" s="4">
        <v>3</v>
      </c>
      <c r="K25" s="4">
        <v>3</v>
      </c>
      <c r="L25" s="4">
        <v>8</v>
      </c>
      <c r="M25" s="4">
        <v>35</v>
      </c>
      <c r="N25" s="7" t="s">
        <v>1</v>
      </c>
      <c r="X25" s="13" t="s">
        <v>23</v>
      </c>
      <c r="Y25" s="6">
        <v>1163920</v>
      </c>
      <c r="Z25" s="4">
        <v>48428</v>
      </c>
    </row>
    <row r="26" spans="1:26" x14ac:dyDescent="0.3">
      <c r="A26" s="2" t="s">
        <v>5</v>
      </c>
      <c r="B26" s="4">
        <v>15</v>
      </c>
      <c r="C26" s="4">
        <v>33301</v>
      </c>
      <c r="D26" s="4">
        <v>11</v>
      </c>
      <c r="E26" s="4">
        <v>3</v>
      </c>
      <c r="F26" s="4">
        <v>3</v>
      </c>
      <c r="G26" s="4">
        <v>12</v>
      </c>
      <c r="H26" s="4">
        <v>45222</v>
      </c>
      <c r="I26" s="4">
        <v>13</v>
      </c>
      <c r="J26" s="4">
        <v>3</v>
      </c>
      <c r="K26" s="4">
        <v>4</v>
      </c>
      <c r="L26" s="4">
        <v>29</v>
      </c>
      <c r="M26" s="10">
        <v>98649</v>
      </c>
      <c r="N26" s="7" t="s">
        <v>1</v>
      </c>
      <c r="X26" s="13" t="s">
        <v>36</v>
      </c>
      <c r="Y26" s="8">
        <v>732154</v>
      </c>
      <c r="Z26" s="4">
        <v>33301</v>
      </c>
    </row>
    <row r="27" spans="1:26" x14ac:dyDescent="0.3">
      <c r="A27" s="2" t="s">
        <v>7</v>
      </c>
      <c r="B27" s="4">
        <v>11</v>
      </c>
      <c r="C27" s="4">
        <v>15</v>
      </c>
      <c r="D27" s="4">
        <v>5</v>
      </c>
      <c r="E27" s="4">
        <v>3</v>
      </c>
      <c r="F27" s="4">
        <v>3</v>
      </c>
      <c r="G27" s="4">
        <v>5</v>
      </c>
      <c r="H27" s="4">
        <v>13</v>
      </c>
      <c r="I27" s="4">
        <v>4</v>
      </c>
      <c r="J27" s="4">
        <v>3</v>
      </c>
      <c r="K27" s="4">
        <v>3</v>
      </c>
      <c r="L27" s="4">
        <v>8</v>
      </c>
      <c r="M27" s="4">
        <v>26</v>
      </c>
      <c r="N27" s="7" t="s">
        <v>1</v>
      </c>
      <c r="X27" s="13" t="s">
        <v>37</v>
      </c>
      <c r="Y27" s="5">
        <v>877437</v>
      </c>
      <c r="Z27" s="4">
        <v>45222</v>
      </c>
    </row>
    <row r="28" spans="1:26" x14ac:dyDescent="0.3">
      <c r="A28" s="2" t="s">
        <v>8</v>
      </c>
      <c r="B28" s="4">
        <v>374</v>
      </c>
      <c r="C28" s="4">
        <v>72</v>
      </c>
      <c r="D28" s="4">
        <v>10</v>
      </c>
      <c r="E28" s="4">
        <v>5</v>
      </c>
      <c r="F28" s="4">
        <v>5</v>
      </c>
      <c r="G28" s="4">
        <v>5</v>
      </c>
      <c r="H28" s="4">
        <v>3</v>
      </c>
      <c r="I28" s="4">
        <v>3</v>
      </c>
      <c r="J28" s="4">
        <v>2</v>
      </c>
      <c r="K28" s="4">
        <v>2</v>
      </c>
      <c r="L28" s="4">
        <v>3</v>
      </c>
      <c r="M28" s="4">
        <v>3</v>
      </c>
      <c r="N28" s="7" t="s">
        <v>1</v>
      </c>
    </row>
    <row r="29" spans="1:26" x14ac:dyDescent="0.3">
      <c r="A29" s="2" t="s">
        <v>9</v>
      </c>
      <c r="B29" s="6">
        <v>1109938</v>
      </c>
      <c r="C29" s="4">
        <v>309</v>
      </c>
      <c r="D29" s="4">
        <v>11</v>
      </c>
      <c r="E29" s="4">
        <v>5</v>
      </c>
      <c r="F29" s="4">
        <v>6</v>
      </c>
      <c r="G29" s="4">
        <v>91</v>
      </c>
      <c r="H29" s="4">
        <v>5</v>
      </c>
      <c r="I29" s="4">
        <v>3</v>
      </c>
      <c r="J29" s="4">
        <v>2</v>
      </c>
      <c r="K29" s="4">
        <v>2</v>
      </c>
      <c r="L29" s="4">
        <v>2</v>
      </c>
      <c r="M29" s="4">
        <v>3</v>
      </c>
      <c r="N29" s="7" t="s">
        <v>1</v>
      </c>
    </row>
    <row r="31" spans="1:26" ht="28.8" x14ac:dyDescent="0.3">
      <c r="A31" s="1" t="s">
        <v>10</v>
      </c>
      <c r="B31" s="2">
        <v>1</v>
      </c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2">
        <v>10</v>
      </c>
      <c r="L31" s="2">
        <v>11</v>
      </c>
      <c r="M31" s="2">
        <v>12</v>
      </c>
    </row>
    <row r="32" spans="1:26" x14ac:dyDescent="0.3">
      <c r="A32" s="2" t="s">
        <v>0</v>
      </c>
      <c r="B32" s="10">
        <v>43600</v>
      </c>
      <c r="C32" s="4">
        <v>14</v>
      </c>
      <c r="D32" s="4">
        <v>2</v>
      </c>
      <c r="E32" s="4">
        <v>3</v>
      </c>
      <c r="F32" s="4">
        <v>14</v>
      </c>
      <c r="G32" s="10">
        <v>37135</v>
      </c>
      <c r="H32" s="4">
        <v>12</v>
      </c>
      <c r="I32" s="4">
        <v>2</v>
      </c>
      <c r="J32" s="4">
        <v>3</v>
      </c>
      <c r="K32" s="4">
        <v>16</v>
      </c>
      <c r="L32" s="11">
        <v>51202</v>
      </c>
      <c r="M32" s="4">
        <v>17</v>
      </c>
      <c r="N32" s="7" t="s">
        <v>1</v>
      </c>
    </row>
    <row r="33" spans="1:14" x14ac:dyDescent="0.3">
      <c r="A33" s="2" t="s">
        <v>2</v>
      </c>
      <c r="B33" s="4">
        <v>14</v>
      </c>
      <c r="C33" s="4">
        <v>4</v>
      </c>
      <c r="D33" s="4">
        <v>3</v>
      </c>
      <c r="E33" s="4">
        <v>2</v>
      </c>
      <c r="F33" s="4">
        <v>4</v>
      </c>
      <c r="G33" s="4">
        <v>11</v>
      </c>
      <c r="H33" s="4">
        <v>3</v>
      </c>
      <c r="I33" s="4">
        <v>2</v>
      </c>
      <c r="J33" s="4">
        <v>3</v>
      </c>
      <c r="K33" s="4">
        <v>5</v>
      </c>
      <c r="L33" s="4">
        <v>14</v>
      </c>
      <c r="M33" s="4">
        <v>4</v>
      </c>
      <c r="N33" s="7" t="s">
        <v>1</v>
      </c>
    </row>
    <row r="34" spans="1:14" x14ac:dyDescent="0.3">
      <c r="A34" s="2" t="s">
        <v>3</v>
      </c>
      <c r="B34" s="4">
        <v>3</v>
      </c>
      <c r="C34" s="4">
        <v>2</v>
      </c>
      <c r="D34" s="4">
        <v>3</v>
      </c>
      <c r="E34" s="4">
        <v>3</v>
      </c>
      <c r="F34" s="4">
        <v>3</v>
      </c>
      <c r="G34" s="4">
        <v>2</v>
      </c>
      <c r="H34" s="4">
        <v>2</v>
      </c>
      <c r="I34" s="4">
        <v>3</v>
      </c>
      <c r="J34" s="4">
        <v>2</v>
      </c>
      <c r="K34" s="4">
        <v>2</v>
      </c>
      <c r="L34" s="4">
        <v>4</v>
      </c>
      <c r="M34" s="4">
        <v>3</v>
      </c>
      <c r="N34" s="7" t="s">
        <v>1</v>
      </c>
    </row>
    <row r="35" spans="1:14" x14ac:dyDescent="0.3">
      <c r="A35" s="2" t="s">
        <v>4</v>
      </c>
      <c r="B35" s="4">
        <v>4</v>
      </c>
      <c r="C35" s="4">
        <v>8</v>
      </c>
      <c r="D35" s="4">
        <v>3</v>
      </c>
      <c r="E35" s="4">
        <v>3</v>
      </c>
      <c r="F35" s="4">
        <v>3</v>
      </c>
      <c r="G35" s="4">
        <v>4</v>
      </c>
      <c r="H35" s="4">
        <v>11</v>
      </c>
      <c r="I35" s="4">
        <v>6</v>
      </c>
      <c r="J35" s="4">
        <v>3</v>
      </c>
      <c r="K35" s="4">
        <v>3</v>
      </c>
      <c r="L35" s="4">
        <v>5</v>
      </c>
      <c r="M35" s="4">
        <v>21</v>
      </c>
      <c r="N35" s="7" t="s">
        <v>1</v>
      </c>
    </row>
    <row r="36" spans="1:14" x14ac:dyDescent="0.3">
      <c r="A36" s="2" t="s">
        <v>5</v>
      </c>
      <c r="B36" s="4">
        <v>10</v>
      </c>
      <c r="C36" s="10">
        <v>29287</v>
      </c>
      <c r="D36" s="4">
        <v>9</v>
      </c>
      <c r="E36" s="4">
        <v>3</v>
      </c>
      <c r="F36" s="4">
        <v>3</v>
      </c>
      <c r="G36" s="4">
        <v>13</v>
      </c>
      <c r="H36" s="10">
        <v>42252</v>
      </c>
      <c r="I36" s="4">
        <v>13</v>
      </c>
      <c r="J36" s="4">
        <v>3</v>
      </c>
      <c r="K36" s="4">
        <v>3</v>
      </c>
      <c r="L36" s="4">
        <v>20</v>
      </c>
      <c r="M36" s="11">
        <v>63148</v>
      </c>
      <c r="N36" s="7" t="s">
        <v>1</v>
      </c>
    </row>
    <row r="37" spans="1:14" x14ac:dyDescent="0.3">
      <c r="A37" s="2" t="s">
        <v>7</v>
      </c>
      <c r="B37" s="4">
        <v>5</v>
      </c>
      <c r="C37" s="4">
        <v>9</v>
      </c>
      <c r="D37" s="4">
        <v>4</v>
      </c>
      <c r="E37" s="4">
        <v>2</v>
      </c>
      <c r="F37" s="4">
        <v>3</v>
      </c>
      <c r="G37" s="4">
        <v>4</v>
      </c>
      <c r="H37" s="4">
        <v>11</v>
      </c>
      <c r="I37" s="4">
        <v>3</v>
      </c>
      <c r="J37" s="4">
        <v>3</v>
      </c>
      <c r="K37" s="4">
        <v>4</v>
      </c>
      <c r="L37" s="4">
        <v>7</v>
      </c>
      <c r="M37" s="4">
        <v>17</v>
      </c>
      <c r="N37" s="7" t="s">
        <v>1</v>
      </c>
    </row>
    <row r="38" spans="1:14" x14ac:dyDescent="0.3">
      <c r="A38" s="2" t="s">
        <v>8</v>
      </c>
      <c r="B38" s="4">
        <v>107</v>
      </c>
      <c r="C38" s="4">
        <v>22</v>
      </c>
      <c r="D38" s="4">
        <v>5</v>
      </c>
      <c r="E38" s="4">
        <v>3</v>
      </c>
      <c r="F38" s="4">
        <v>3</v>
      </c>
      <c r="G38" s="4">
        <v>3</v>
      </c>
      <c r="H38" s="4">
        <v>3</v>
      </c>
      <c r="I38" s="4">
        <v>3</v>
      </c>
      <c r="J38" s="4">
        <v>2</v>
      </c>
      <c r="K38" s="4">
        <v>2</v>
      </c>
      <c r="L38" s="4">
        <v>3</v>
      </c>
      <c r="M38" s="4">
        <v>3</v>
      </c>
      <c r="N38" s="7" t="s">
        <v>1</v>
      </c>
    </row>
    <row r="39" spans="1:14" x14ac:dyDescent="0.3">
      <c r="A39" s="2" t="s">
        <v>9</v>
      </c>
      <c r="B39" s="6">
        <v>310492</v>
      </c>
      <c r="C39" s="4">
        <v>94</v>
      </c>
      <c r="D39" s="4">
        <v>5</v>
      </c>
      <c r="E39" s="4">
        <v>3</v>
      </c>
      <c r="F39" s="4">
        <v>4</v>
      </c>
      <c r="G39" s="4">
        <v>178</v>
      </c>
      <c r="H39" s="4">
        <v>3</v>
      </c>
      <c r="I39" s="4">
        <v>3</v>
      </c>
      <c r="J39" s="4">
        <v>3</v>
      </c>
      <c r="K39" s="4">
        <v>2</v>
      </c>
      <c r="L39" s="4">
        <v>2</v>
      </c>
      <c r="M39" s="4">
        <v>2</v>
      </c>
      <c r="N39" s="7" t="s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21F5-CA82-423E-BDEE-9B0CEA1222BF}">
  <dimension ref="B2:G7"/>
  <sheetViews>
    <sheetView workbookViewId="0">
      <selection activeCell="O10" sqref="O10"/>
    </sheetView>
  </sheetViews>
  <sheetFormatPr defaultRowHeight="14.4" x14ac:dyDescent="0.3"/>
  <cols>
    <col min="2" max="2" width="19.88671875" customWidth="1"/>
    <col min="3" max="3" width="18.77734375" customWidth="1"/>
    <col min="6" max="6" width="17.33203125" customWidth="1"/>
    <col min="7" max="7" width="20.88671875" customWidth="1"/>
  </cols>
  <sheetData>
    <row r="2" spans="2:7" x14ac:dyDescent="0.3">
      <c r="B2" s="14" t="s">
        <v>13</v>
      </c>
      <c r="C2" s="12" t="s">
        <v>43</v>
      </c>
      <c r="D2" t="s">
        <v>44</v>
      </c>
      <c r="F2" s="14"/>
      <c r="G2" s="14"/>
    </row>
    <row r="3" spans="2:7" x14ac:dyDescent="0.3">
      <c r="B3" s="13" t="s">
        <v>23</v>
      </c>
      <c r="C3" s="12">
        <v>48337</v>
      </c>
      <c r="D3">
        <v>149031</v>
      </c>
      <c r="F3" s="15"/>
    </row>
    <row r="4" spans="2:7" x14ac:dyDescent="0.3">
      <c r="B4" s="13" t="s">
        <v>38</v>
      </c>
      <c r="C4" s="12">
        <v>98558</v>
      </c>
      <c r="D4">
        <v>361918</v>
      </c>
      <c r="F4" s="15"/>
    </row>
    <row r="5" spans="2:7" x14ac:dyDescent="0.3">
      <c r="B5" s="13" t="s">
        <v>39</v>
      </c>
      <c r="C5" s="12">
        <v>1109847</v>
      </c>
      <c r="D5">
        <v>3538978</v>
      </c>
      <c r="F5" s="15"/>
    </row>
    <row r="6" spans="2:7" x14ac:dyDescent="0.3">
      <c r="B6" s="13" t="s">
        <v>26</v>
      </c>
      <c r="C6" s="12">
        <v>0</v>
      </c>
      <c r="D6">
        <v>0</v>
      </c>
      <c r="F6" s="15"/>
    </row>
    <row r="7" spans="2:7" x14ac:dyDescent="0.3">
      <c r="B7" s="13"/>
      <c r="C7" s="1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(2)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2023-11-27T22:26:58Z</dcterms:created>
  <dcterms:modified xsi:type="dcterms:W3CDTF">2023-12-06T19:34:44Z</dcterms:modified>
</cp:coreProperties>
</file>